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135" windowWidth="13395" windowHeight="6210"/>
  </bookViews>
  <sheets>
    <sheet name="Sheet1" sheetId="1" r:id="rId1"/>
    <sheet name="اللوائح" sheetId="2" r:id="rId2"/>
  </sheets>
  <definedNames>
    <definedName name="_xlnm._FilterDatabase" localSheetId="0" hidden="1">Sheet1!$A$3:$L$1553</definedName>
    <definedName name="_xlnm.Extract" localSheetId="0">اللوائح!$Q$2</definedName>
    <definedName name="أجور">اللوائح!$Q$3:$R$15</definedName>
    <definedName name="اجورا">اللوائح!$Q$3:$R$91</definedName>
    <definedName name="جزاء">اللوائح!$A$2:$D$19</definedName>
    <definedName name="جزاءات">اللوائح!$D$2:$E$18</definedName>
    <definedName name="شرائح">اللوائح!$G$4:$I$9</definedName>
  </definedNames>
  <calcPr calcId="125725"/>
</workbook>
</file>

<file path=xl/calcChain.xml><?xml version="1.0" encoding="utf-8"?>
<calcChain xmlns="http://schemas.openxmlformats.org/spreadsheetml/2006/main">
  <c r="J1579" i="1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G1554" s="1"/>
  <c r="H1554" s="1"/>
  <c r="H1587"/>
  <c r="H1586"/>
  <c r="H1585"/>
  <c r="H1584"/>
  <c r="H1583"/>
  <c r="H1582"/>
  <c r="H1581"/>
  <c r="H1580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J1553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D1552"/>
  <c r="D1551"/>
  <c r="D1550"/>
  <c r="D1549"/>
  <c r="D1548"/>
  <c r="D1547"/>
  <c r="D1546"/>
  <c r="D1545"/>
  <c r="D1544"/>
  <c r="D1543"/>
  <c r="D1542"/>
  <c r="D1541"/>
  <c r="D1540"/>
  <c r="D1539"/>
  <c r="D1538"/>
  <c r="D1537"/>
  <c r="D1536"/>
  <c r="D1535"/>
  <c r="D1534"/>
  <c r="D1533"/>
  <c r="D1532"/>
  <c r="D1531"/>
  <c r="D1530"/>
  <c r="D1529"/>
  <c r="D1528"/>
  <c r="D1527"/>
  <c r="D1526"/>
  <c r="D1525"/>
  <c r="D1524"/>
  <c r="D1523"/>
  <c r="D1522"/>
  <c r="D1521"/>
  <c r="D1520"/>
  <c r="D1519"/>
  <c r="D1518"/>
  <c r="D1517"/>
  <c r="D1516"/>
  <c r="D1515"/>
  <c r="D1514"/>
  <c r="D1513"/>
  <c r="D1512"/>
  <c r="D1511"/>
  <c r="D1510"/>
  <c r="D1509"/>
  <c r="D1508"/>
  <c r="D1507"/>
  <c r="D1506"/>
  <c r="D1505"/>
  <c r="D1504"/>
  <c r="D1503"/>
  <c r="D1502"/>
  <c r="D1501"/>
  <c r="D1500"/>
  <c r="D1499"/>
  <c r="D1498"/>
  <c r="D1497"/>
  <c r="D1496"/>
  <c r="D1495"/>
  <c r="D1494"/>
  <c r="D1493"/>
  <c r="D1492"/>
  <c r="D1491"/>
  <c r="D1490"/>
  <c r="D1489"/>
  <c r="D1488"/>
  <c r="D1487"/>
  <c r="D1486"/>
  <c r="D1485"/>
  <c r="D1484"/>
  <c r="D1483"/>
  <c r="D1482"/>
  <c r="D1481"/>
  <c r="D1480"/>
  <c r="D1479"/>
  <c r="D1478"/>
  <c r="D1477"/>
  <c r="D1476"/>
  <c r="D1475"/>
  <c r="D1474"/>
  <c r="D1473"/>
  <c r="D1472"/>
  <c r="D1471"/>
  <c r="D1470"/>
  <c r="D1469"/>
  <c r="D1468"/>
  <c r="D1467"/>
  <c r="D1466"/>
  <c r="D1465"/>
  <c r="D1464"/>
  <c r="D1463"/>
  <c r="D146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90"/>
  <c r="D1389"/>
  <c r="D1388"/>
  <c r="D1387"/>
  <c r="D1386"/>
  <c r="D1385"/>
  <c r="D1384"/>
  <c r="D1383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E1244" s="1"/>
  <c r="D56"/>
  <c r="D55"/>
  <c r="E1467" s="1"/>
  <c r="D54"/>
  <c r="D53"/>
  <c r="E1240" s="1"/>
  <c r="D52"/>
  <c r="D51"/>
  <c r="E1463" s="1"/>
  <c r="D50"/>
  <c r="D49"/>
  <c r="E1236" s="1"/>
  <c r="D48"/>
  <c r="D47"/>
  <c r="E1459" s="1"/>
  <c r="D46"/>
  <c r="D45"/>
  <c r="E1232" s="1"/>
  <c r="D44"/>
  <c r="D43"/>
  <c r="E1455" s="1"/>
  <c r="D42"/>
  <c r="D41"/>
  <c r="E1228" s="1"/>
  <c r="D40"/>
  <c r="D39"/>
  <c r="E1451" s="1"/>
  <c r="D38"/>
  <c r="D37"/>
  <c r="E1449" s="1"/>
  <c r="D36"/>
  <c r="D35"/>
  <c r="E1447" s="1"/>
  <c r="D34"/>
  <c r="D33"/>
  <c r="E1445" s="1"/>
  <c r="D32"/>
  <c r="D31"/>
  <c r="E1443" s="1"/>
  <c r="D30"/>
  <c r="D29"/>
  <c r="E1441" s="1"/>
  <c r="D28"/>
  <c r="D27"/>
  <c r="E1439" s="1"/>
  <c r="D26"/>
  <c r="D25"/>
  <c r="E1437" s="1"/>
  <c r="D24"/>
  <c r="D23"/>
  <c r="E1435" s="1"/>
  <c r="D22"/>
  <c r="D21"/>
  <c r="E1433" s="1"/>
  <c r="D20"/>
  <c r="D19"/>
  <c r="E1431" s="1"/>
  <c r="D18"/>
  <c r="D17"/>
  <c r="E1429" s="1"/>
  <c r="D16"/>
  <c r="D15"/>
  <c r="E1264" s="1"/>
  <c r="D14"/>
  <c r="D13"/>
  <c r="E1337" s="1"/>
  <c r="D12"/>
  <c r="D11"/>
  <c r="E1260" s="1"/>
  <c r="D10"/>
  <c r="D9"/>
  <c r="E1333" s="1"/>
  <c r="D8"/>
  <c r="D7"/>
  <c r="E1256" s="1"/>
  <c r="D6"/>
  <c r="D5"/>
  <c r="E1479" s="1"/>
  <c r="E1471" l="1"/>
  <c r="E1248"/>
  <c r="E1475"/>
  <c r="E1252"/>
  <c r="E1417"/>
  <c r="E1419"/>
  <c r="E1421"/>
  <c r="E1423"/>
  <c r="E1425"/>
  <c r="E1427"/>
  <c r="F205"/>
  <c r="F355"/>
  <c r="F505"/>
  <c r="F280"/>
  <c r="F655"/>
  <c r="F805"/>
  <c r="F130"/>
  <c r="F430"/>
  <c r="F580"/>
  <c r="F730"/>
  <c r="F880"/>
  <c r="F1030"/>
  <c r="F1180"/>
  <c r="F1330"/>
  <c r="F1480"/>
  <c r="E6"/>
  <c r="F955"/>
  <c r="F1105"/>
  <c r="F1255"/>
  <c r="F1405"/>
  <c r="E205"/>
  <c r="E130"/>
  <c r="E430"/>
  <c r="E580"/>
  <c r="E730"/>
  <c r="E880"/>
  <c r="E1030"/>
  <c r="E1180"/>
  <c r="E280"/>
  <c r="E355"/>
  <c r="E505"/>
  <c r="E655"/>
  <c r="E805"/>
  <c r="E955"/>
  <c r="E1105"/>
  <c r="E1255"/>
  <c r="F207"/>
  <c r="F357"/>
  <c r="F507"/>
  <c r="F132"/>
  <c r="F432"/>
  <c r="F657"/>
  <c r="F807"/>
  <c r="F282"/>
  <c r="F582"/>
  <c r="F732"/>
  <c r="F882"/>
  <c r="F1032"/>
  <c r="F1182"/>
  <c r="F1332"/>
  <c r="F1482"/>
  <c r="E8"/>
  <c r="F957"/>
  <c r="F1107"/>
  <c r="F1257"/>
  <c r="F1407"/>
  <c r="E207"/>
  <c r="E282"/>
  <c r="E432"/>
  <c r="E582"/>
  <c r="E732"/>
  <c r="E882"/>
  <c r="E1032"/>
  <c r="E1182"/>
  <c r="E132"/>
  <c r="E357"/>
  <c r="E507"/>
  <c r="E657"/>
  <c r="E807"/>
  <c r="E957"/>
  <c r="E1107"/>
  <c r="E1257"/>
  <c r="F209"/>
  <c r="F359"/>
  <c r="F509"/>
  <c r="F284"/>
  <c r="F659"/>
  <c r="F809"/>
  <c r="F134"/>
  <c r="F434"/>
  <c r="F584"/>
  <c r="F734"/>
  <c r="F884"/>
  <c r="F1034"/>
  <c r="F1184"/>
  <c r="F1334"/>
  <c r="F1484"/>
  <c r="E10"/>
  <c r="F959"/>
  <c r="F1109"/>
  <c r="F1259"/>
  <c r="F1409"/>
  <c r="E209"/>
  <c r="E134"/>
  <c r="E434"/>
  <c r="E584"/>
  <c r="E734"/>
  <c r="E884"/>
  <c r="E1034"/>
  <c r="E1184"/>
  <c r="E284"/>
  <c r="E359"/>
  <c r="E509"/>
  <c r="E659"/>
  <c r="E809"/>
  <c r="E959"/>
  <c r="E1109"/>
  <c r="E1259"/>
  <c r="F211"/>
  <c r="F361"/>
  <c r="F511"/>
  <c r="F136"/>
  <c r="F436"/>
  <c r="F661"/>
  <c r="F811"/>
  <c r="F286"/>
  <c r="F586"/>
  <c r="F736"/>
  <c r="F886"/>
  <c r="F1036"/>
  <c r="F1186"/>
  <c r="F1336"/>
  <c r="F1486"/>
  <c r="E12"/>
  <c r="F961"/>
  <c r="F1111"/>
  <c r="F1261"/>
  <c r="F1411"/>
  <c r="E211"/>
  <c r="E286"/>
  <c r="E436"/>
  <c r="E586"/>
  <c r="E736"/>
  <c r="E886"/>
  <c r="E1036"/>
  <c r="E1186"/>
  <c r="E136"/>
  <c r="E361"/>
  <c r="E511"/>
  <c r="E661"/>
  <c r="E811"/>
  <c r="E961"/>
  <c r="E1111"/>
  <c r="E1261"/>
  <c r="F213"/>
  <c r="F363"/>
  <c r="F513"/>
  <c r="F288"/>
  <c r="F663"/>
  <c r="F813"/>
  <c r="F138"/>
  <c r="F438"/>
  <c r="F588"/>
  <c r="F738"/>
  <c r="F888"/>
  <c r="F1038"/>
  <c r="F1188"/>
  <c r="F1338"/>
  <c r="F1488"/>
  <c r="E14"/>
  <c r="F963"/>
  <c r="F1113"/>
  <c r="F1263"/>
  <c r="F1413"/>
  <c r="E213"/>
  <c r="E138"/>
  <c r="E438"/>
  <c r="E588"/>
  <c r="E738"/>
  <c r="E888"/>
  <c r="E1038"/>
  <c r="E1188"/>
  <c r="E288"/>
  <c r="E363"/>
  <c r="E513"/>
  <c r="E663"/>
  <c r="E813"/>
  <c r="E963"/>
  <c r="E1113"/>
  <c r="E1263"/>
  <c r="F215"/>
  <c r="F365"/>
  <c r="F515"/>
  <c r="F140"/>
  <c r="F440"/>
  <c r="F665"/>
  <c r="F815"/>
  <c r="F290"/>
  <c r="F590"/>
  <c r="F740"/>
  <c r="F890"/>
  <c r="F1040"/>
  <c r="F1190"/>
  <c r="F1340"/>
  <c r="F1490"/>
  <c r="E16"/>
  <c r="F965"/>
  <c r="F1115"/>
  <c r="F1265"/>
  <c r="F1415"/>
  <c r="E215"/>
  <c r="E290"/>
  <c r="E440"/>
  <c r="E590"/>
  <c r="E740"/>
  <c r="E890"/>
  <c r="E1040"/>
  <c r="E1190"/>
  <c r="E140"/>
  <c r="E365"/>
  <c r="E515"/>
  <c r="E665"/>
  <c r="E815"/>
  <c r="E965"/>
  <c r="E1115"/>
  <c r="E1265"/>
  <c r="F155"/>
  <c r="F305"/>
  <c r="F455"/>
  <c r="F80"/>
  <c r="F380"/>
  <c r="F605"/>
  <c r="F755"/>
  <c r="F230"/>
  <c r="F530"/>
  <c r="F680"/>
  <c r="F830"/>
  <c r="F980"/>
  <c r="F1130"/>
  <c r="F1280"/>
  <c r="F1430"/>
  <c r="E18"/>
  <c r="E80"/>
  <c r="F905"/>
  <c r="F1055"/>
  <c r="F1205"/>
  <c r="F1355"/>
  <c r="F1505"/>
  <c r="E155"/>
  <c r="E305"/>
  <c r="E230"/>
  <c r="E380"/>
  <c r="E530"/>
  <c r="E680"/>
  <c r="E830"/>
  <c r="E980"/>
  <c r="E1130"/>
  <c r="E455"/>
  <c r="E605"/>
  <c r="E755"/>
  <c r="E905"/>
  <c r="E1055"/>
  <c r="E1205"/>
  <c r="F157"/>
  <c r="F307"/>
  <c r="F457"/>
  <c r="F232"/>
  <c r="F532"/>
  <c r="F607"/>
  <c r="F757"/>
  <c r="F82"/>
  <c r="F382"/>
  <c r="F682"/>
  <c r="F982"/>
  <c r="F1132"/>
  <c r="F1282"/>
  <c r="F1432"/>
  <c r="E20"/>
  <c r="E82"/>
  <c r="F832"/>
  <c r="F907"/>
  <c r="F1057"/>
  <c r="F1207"/>
  <c r="F1357"/>
  <c r="F1507"/>
  <c r="E157"/>
  <c r="E382"/>
  <c r="E532"/>
  <c r="E682"/>
  <c r="E832"/>
  <c r="E982"/>
  <c r="E1132"/>
  <c r="E232"/>
  <c r="E307"/>
  <c r="E457"/>
  <c r="E607"/>
  <c r="E757"/>
  <c r="E907"/>
  <c r="E1057"/>
  <c r="E1207"/>
  <c r="F159"/>
  <c r="F309"/>
  <c r="F459"/>
  <c r="F84"/>
  <c r="F384"/>
  <c r="F609"/>
  <c r="F759"/>
  <c r="F234"/>
  <c r="F534"/>
  <c r="F684"/>
  <c r="F834"/>
  <c r="F984"/>
  <c r="F1134"/>
  <c r="F1284"/>
  <c r="F1434"/>
  <c r="E22"/>
  <c r="E84"/>
  <c r="F909"/>
  <c r="F1059"/>
  <c r="F1209"/>
  <c r="F1359"/>
  <c r="F1509"/>
  <c r="E159"/>
  <c r="E234"/>
  <c r="E384"/>
  <c r="E534"/>
  <c r="E684"/>
  <c r="E834"/>
  <c r="E984"/>
  <c r="E1134"/>
  <c r="E309"/>
  <c r="E459"/>
  <c r="E609"/>
  <c r="E759"/>
  <c r="E909"/>
  <c r="E1059"/>
  <c r="E1209"/>
  <c r="F161"/>
  <c r="F311"/>
  <c r="F461"/>
  <c r="F236"/>
  <c r="F536"/>
  <c r="F611"/>
  <c r="F761"/>
  <c r="F86"/>
  <c r="F386"/>
  <c r="F686"/>
  <c r="F986"/>
  <c r="F1136"/>
  <c r="F1286"/>
  <c r="F1436"/>
  <c r="E24"/>
  <c r="E86"/>
  <c r="F836"/>
  <c r="F911"/>
  <c r="F1061"/>
  <c r="F1211"/>
  <c r="F1361"/>
  <c r="F1511"/>
  <c r="E161"/>
  <c r="E386"/>
  <c r="E536"/>
  <c r="E686"/>
  <c r="E836"/>
  <c r="E986"/>
  <c r="E1136"/>
  <c r="E236"/>
  <c r="E311"/>
  <c r="E461"/>
  <c r="E611"/>
  <c r="E761"/>
  <c r="E911"/>
  <c r="E1061"/>
  <c r="E1211"/>
  <c r="F163"/>
  <c r="F313"/>
  <c r="F463"/>
  <c r="F88"/>
  <c r="F388"/>
  <c r="F613"/>
  <c r="F763"/>
  <c r="F238"/>
  <c r="F538"/>
  <c r="F688"/>
  <c r="F838"/>
  <c r="F988"/>
  <c r="F1138"/>
  <c r="F1288"/>
  <c r="F1438"/>
  <c r="E26"/>
  <c r="E88"/>
  <c r="F913"/>
  <c r="F1063"/>
  <c r="F1213"/>
  <c r="F1363"/>
  <c r="F1513"/>
  <c r="E163"/>
  <c r="E238"/>
  <c r="E388"/>
  <c r="E538"/>
  <c r="E688"/>
  <c r="E838"/>
  <c r="E988"/>
  <c r="E1138"/>
  <c r="E313"/>
  <c r="E463"/>
  <c r="E613"/>
  <c r="E763"/>
  <c r="E913"/>
  <c r="E1063"/>
  <c r="E1213"/>
  <c r="F165"/>
  <c r="F315"/>
  <c r="F465"/>
  <c r="F240"/>
  <c r="F540"/>
  <c r="F615"/>
  <c r="F765"/>
  <c r="F90"/>
  <c r="F390"/>
  <c r="F690"/>
  <c r="F990"/>
  <c r="F1140"/>
  <c r="F1290"/>
  <c r="F1440"/>
  <c r="E28"/>
  <c r="E90"/>
  <c r="F840"/>
  <c r="F915"/>
  <c r="F1065"/>
  <c r="F1215"/>
  <c r="F1365"/>
  <c r="F1515"/>
  <c r="E165"/>
  <c r="E390"/>
  <c r="E540"/>
  <c r="E690"/>
  <c r="E840"/>
  <c r="E990"/>
  <c r="E1140"/>
  <c r="E240"/>
  <c r="E315"/>
  <c r="E465"/>
  <c r="E615"/>
  <c r="E765"/>
  <c r="E915"/>
  <c r="E1065"/>
  <c r="E1215"/>
  <c r="F167"/>
  <c r="F317"/>
  <c r="F467"/>
  <c r="F92"/>
  <c r="F392"/>
  <c r="F617"/>
  <c r="F767"/>
  <c r="F242"/>
  <c r="F542"/>
  <c r="F692"/>
  <c r="F842"/>
  <c r="F992"/>
  <c r="F1142"/>
  <c r="F1292"/>
  <c r="F1442"/>
  <c r="E30"/>
  <c r="E92"/>
  <c r="F917"/>
  <c r="F1067"/>
  <c r="F1217"/>
  <c r="F1367"/>
  <c r="F1517"/>
  <c r="E167"/>
  <c r="E242"/>
  <c r="E392"/>
  <c r="E542"/>
  <c r="E692"/>
  <c r="E842"/>
  <c r="E992"/>
  <c r="E1142"/>
  <c r="E317"/>
  <c r="E467"/>
  <c r="E617"/>
  <c r="E767"/>
  <c r="E917"/>
  <c r="E1067"/>
  <c r="E1217"/>
  <c r="F169"/>
  <c r="F319"/>
  <c r="F469"/>
  <c r="F244"/>
  <c r="F544"/>
  <c r="F619"/>
  <c r="F769"/>
  <c r="F94"/>
  <c r="F394"/>
  <c r="F694"/>
  <c r="F994"/>
  <c r="F1144"/>
  <c r="F1294"/>
  <c r="F1444"/>
  <c r="E32"/>
  <c r="E94"/>
  <c r="F844"/>
  <c r="F919"/>
  <c r="F1069"/>
  <c r="F1219"/>
  <c r="F1369"/>
  <c r="F1519"/>
  <c r="E169"/>
  <c r="E394"/>
  <c r="E544"/>
  <c r="E694"/>
  <c r="E844"/>
  <c r="E994"/>
  <c r="E1144"/>
  <c r="E244"/>
  <c r="E319"/>
  <c r="E469"/>
  <c r="E619"/>
  <c r="E769"/>
  <c r="E919"/>
  <c r="E1069"/>
  <c r="E1219"/>
  <c r="F171"/>
  <c r="F321"/>
  <c r="F471"/>
  <c r="F96"/>
  <c r="F396"/>
  <c r="F621"/>
  <c r="F771"/>
  <c r="F246"/>
  <c r="F546"/>
  <c r="F696"/>
  <c r="F846"/>
  <c r="F996"/>
  <c r="F1146"/>
  <c r="F1296"/>
  <c r="F1446"/>
  <c r="E34"/>
  <c r="E96"/>
  <c r="F921"/>
  <c r="F1071"/>
  <c r="F1221"/>
  <c r="F1371"/>
  <c r="F1521"/>
  <c r="E171"/>
  <c r="E246"/>
  <c r="E396"/>
  <c r="E546"/>
  <c r="E696"/>
  <c r="E846"/>
  <c r="E996"/>
  <c r="E1146"/>
  <c r="E321"/>
  <c r="E471"/>
  <c r="E621"/>
  <c r="E771"/>
  <c r="E921"/>
  <c r="E1071"/>
  <c r="E1221"/>
  <c r="F173"/>
  <c r="F323"/>
  <c r="F473"/>
  <c r="F248"/>
  <c r="F548"/>
  <c r="F623"/>
  <c r="F773"/>
  <c r="F98"/>
  <c r="F398"/>
  <c r="F698"/>
  <c r="F998"/>
  <c r="F1148"/>
  <c r="F1298"/>
  <c r="F1448"/>
  <c r="E36"/>
  <c r="F848"/>
  <c r="F923"/>
  <c r="F1073"/>
  <c r="F1223"/>
  <c r="F1373"/>
  <c r="F1523"/>
  <c r="E173"/>
  <c r="E98"/>
  <c r="E398"/>
  <c r="E548"/>
  <c r="E698"/>
  <c r="E848"/>
  <c r="E998"/>
  <c r="E1148"/>
  <c r="E248"/>
  <c r="E323"/>
  <c r="E473"/>
  <c r="E623"/>
  <c r="E773"/>
  <c r="E923"/>
  <c r="E1073"/>
  <c r="E1223"/>
  <c r="F175"/>
  <c r="F325"/>
  <c r="F475"/>
  <c r="F100"/>
  <c r="F400"/>
  <c r="F625"/>
  <c r="F775"/>
  <c r="F250"/>
  <c r="F550"/>
  <c r="F700"/>
  <c r="F850"/>
  <c r="F1000"/>
  <c r="F1150"/>
  <c r="F1300"/>
  <c r="F1450"/>
  <c r="E38"/>
  <c r="F925"/>
  <c r="F1075"/>
  <c r="F1225"/>
  <c r="F1375"/>
  <c r="F1525"/>
  <c r="E175"/>
  <c r="E250"/>
  <c r="E400"/>
  <c r="E550"/>
  <c r="E700"/>
  <c r="E850"/>
  <c r="E1000"/>
  <c r="E1150"/>
  <c r="E100"/>
  <c r="E325"/>
  <c r="E475"/>
  <c r="E625"/>
  <c r="E775"/>
  <c r="E925"/>
  <c r="E1075"/>
  <c r="E1225"/>
  <c r="F177"/>
  <c r="F327"/>
  <c r="F477"/>
  <c r="F252"/>
  <c r="F552"/>
  <c r="F627"/>
  <c r="F777"/>
  <c r="F102"/>
  <c r="F402"/>
  <c r="F702"/>
  <c r="F852"/>
  <c r="F1002"/>
  <c r="F1152"/>
  <c r="F1302"/>
  <c r="F1452"/>
  <c r="E40"/>
  <c r="F927"/>
  <c r="F1077"/>
  <c r="F1227"/>
  <c r="F1377"/>
  <c r="F1527"/>
  <c r="E177"/>
  <c r="E102"/>
  <c r="E402"/>
  <c r="E552"/>
  <c r="E702"/>
  <c r="E852"/>
  <c r="E1002"/>
  <c r="E1152"/>
  <c r="E252"/>
  <c r="E327"/>
  <c r="E477"/>
  <c r="E627"/>
  <c r="E777"/>
  <c r="E927"/>
  <c r="E1077"/>
  <c r="E1227"/>
  <c r="F179"/>
  <c r="F329"/>
  <c r="F479"/>
  <c r="F104"/>
  <c r="F404"/>
  <c r="F629"/>
  <c r="F779"/>
  <c r="F254"/>
  <c r="F554"/>
  <c r="F704"/>
  <c r="F854"/>
  <c r="F1004"/>
  <c r="F1154"/>
  <c r="F1304"/>
  <c r="F1454"/>
  <c r="E42"/>
  <c r="F929"/>
  <c r="F1079"/>
  <c r="F1229"/>
  <c r="F1379"/>
  <c r="F1529"/>
  <c r="E179"/>
  <c r="E254"/>
  <c r="E404"/>
  <c r="E554"/>
  <c r="E704"/>
  <c r="E854"/>
  <c r="E1004"/>
  <c r="E1154"/>
  <c r="E104"/>
  <c r="E329"/>
  <c r="E479"/>
  <c r="E629"/>
  <c r="E779"/>
  <c r="E929"/>
  <c r="E1079"/>
  <c r="E1229"/>
  <c r="F181"/>
  <c r="F331"/>
  <c r="F481"/>
  <c r="F256"/>
  <c r="F631"/>
  <c r="F781"/>
  <c r="F106"/>
  <c r="F406"/>
  <c r="F556"/>
  <c r="F706"/>
  <c r="F856"/>
  <c r="F1006"/>
  <c r="F1156"/>
  <c r="F1306"/>
  <c r="F1456"/>
  <c r="E44"/>
  <c r="F931"/>
  <c r="F1081"/>
  <c r="F1231"/>
  <c r="F1381"/>
  <c r="F1531"/>
  <c r="E181"/>
  <c r="E106"/>
  <c r="E406"/>
  <c r="E556"/>
  <c r="E706"/>
  <c r="E856"/>
  <c r="E1006"/>
  <c r="E1156"/>
  <c r="E256"/>
  <c r="E331"/>
  <c r="E481"/>
  <c r="E631"/>
  <c r="E781"/>
  <c r="E931"/>
  <c r="E1081"/>
  <c r="E1231"/>
  <c r="F183"/>
  <c r="F333"/>
  <c r="F483"/>
  <c r="F108"/>
  <c r="F408"/>
  <c r="F633"/>
  <c r="F783"/>
  <c r="F258"/>
  <c r="F558"/>
  <c r="F708"/>
  <c r="F858"/>
  <c r="F1008"/>
  <c r="F1158"/>
  <c r="F1308"/>
  <c r="F1458"/>
  <c r="E46"/>
  <c r="F933"/>
  <c r="F1083"/>
  <c r="F1233"/>
  <c r="F1383"/>
  <c r="F1533"/>
  <c r="E183"/>
  <c r="E258"/>
  <c r="E408"/>
  <c r="E558"/>
  <c r="E708"/>
  <c r="E858"/>
  <c r="E1008"/>
  <c r="E1158"/>
  <c r="E108"/>
  <c r="E333"/>
  <c r="E483"/>
  <c r="E633"/>
  <c r="E783"/>
  <c r="E933"/>
  <c r="E1083"/>
  <c r="E1233"/>
  <c r="F185"/>
  <c r="F335"/>
  <c r="F485"/>
  <c r="F260"/>
  <c r="F635"/>
  <c r="F785"/>
  <c r="F110"/>
  <c r="F410"/>
  <c r="F560"/>
  <c r="F710"/>
  <c r="F860"/>
  <c r="F1010"/>
  <c r="F1160"/>
  <c r="F1310"/>
  <c r="F1460"/>
  <c r="E48"/>
  <c r="F935"/>
  <c r="F1085"/>
  <c r="F1235"/>
  <c r="F1385"/>
  <c r="F1535"/>
  <c r="E185"/>
  <c r="E110"/>
  <c r="E410"/>
  <c r="E560"/>
  <c r="E710"/>
  <c r="E860"/>
  <c r="E1010"/>
  <c r="E1160"/>
  <c r="E260"/>
  <c r="E335"/>
  <c r="E485"/>
  <c r="E635"/>
  <c r="E785"/>
  <c r="E935"/>
  <c r="E1085"/>
  <c r="E1235"/>
  <c r="F187"/>
  <c r="F337"/>
  <c r="F487"/>
  <c r="F112"/>
  <c r="F412"/>
  <c r="F637"/>
  <c r="F787"/>
  <c r="F262"/>
  <c r="F562"/>
  <c r="F712"/>
  <c r="F862"/>
  <c r="F1012"/>
  <c r="F1162"/>
  <c r="F1312"/>
  <c r="F1462"/>
  <c r="E50"/>
  <c r="F937"/>
  <c r="F1087"/>
  <c r="F1237"/>
  <c r="F1387"/>
  <c r="F1537"/>
  <c r="E187"/>
  <c r="E262"/>
  <c r="E412"/>
  <c r="E562"/>
  <c r="E712"/>
  <c r="E862"/>
  <c r="E1012"/>
  <c r="E1162"/>
  <c r="E112"/>
  <c r="E337"/>
  <c r="E487"/>
  <c r="E637"/>
  <c r="E787"/>
  <c r="E937"/>
  <c r="E1087"/>
  <c r="E1237"/>
  <c r="F189"/>
  <c r="F339"/>
  <c r="F489"/>
  <c r="F264"/>
  <c r="F639"/>
  <c r="F789"/>
  <c r="F114"/>
  <c r="F414"/>
  <c r="F564"/>
  <c r="F714"/>
  <c r="F864"/>
  <c r="F1014"/>
  <c r="F1164"/>
  <c r="F1314"/>
  <c r="F1464"/>
  <c r="E52"/>
  <c r="F939"/>
  <c r="F1089"/>
  <c r="F1239"/>
  <c r="F1389"/>
  <c r="F1539"/>
  <c r="E189"/>
  <c r="E114"/>
  <c r="E414"/>
  <c r="E564"/>
  <c r="E714"/>
  <c r="E864"/>
  <c r="E1014"/>
  <c r="E1164"/>
  <c r="E264"/>
  <c r="E339"/>
  <c r="E489"/>
  <c r="E639"/>
  <c r="E789"/>
  <c r="E939"/>
  <c r="E1089"/>
  <c r="E1239"/>
  <c r="F191"/>
  <c r="F341"/>
  <c r="F491"/>
  <c r="F116"/>
  <c r="F416"/>
  <c r="F641"/>
  <c r="F791"/>
  <c r="F266"/>
  <c r="F566"/>
  <c r="F716"/>
  <c r="F866"/>
  <c r="F1016"/>
  <c r="F1166"/>
  <c r="F1316"/>
  <c r="F1466"/>
  <c r="E54"/>
  <c r="F941"/>
  <c r="F1091"/>
  <c r="F1241"/>
  <c r="F1391"/>
  <c r="F1541"/>
  <c r="E191"/>
  <c r="E266"/>
  <c r="E416"/>
  <c r="E566"/>
  <c r="E716"/>
  <c r="E866"/>
  <c r="E1016"/>
  <c r="E1166"/>
  <c r="E116"/>
  <c r="E341"/>
  <c r="E491"/>
  <c r="E641"/>
  <c r="E791"/>
  <c r="E941"/>
  <c r="E1091"/>
  <c r="E1241"/>
  <c r="F193"/>
  <c r="F343"/>
  <c r="F493"/>
  <c r="F268"/>
  <c r="F643"/>
  <c r="F793"/>
  <c r="F118"/>
  <c r="F418"/>
  <c r="F568"/>
  <c r="F718"/>
  <c r="F868"/>
  <c r="F1018"/>
  <c r="F1168"/>
  <c r="F1318"/>
  <c r="F1468"/>
  <c r="E56"/>
  <c r="F943"/>
  <c r="F1093"/>
  <c r="F1243"/>
  <c r="F1393"/>
  <c r="F1543"/>
  <c r="E193"/>
  <c r="E118"/>
  <c r="E418"/>
  <c r="E568"/>
  <c r="E718"/>
  <c r="E868"/>
  <c r="E1018"/>
  <c r="E1168"/>
  <c r="E268"/>
  <c r="E343"/>
  <c r="E493"/>
  <c r="E643"/>
  <c r="E793"/>
  <c r="E943"/>
  <c r="E1093"/>
  <c r="E1243"/>
  <c r="F195"/>
  <c r="F345"/>
  <c r="F495"/>
  <c r="F120"/>
  <c r="F420"/>
  <c r="F645"/>
  <c r="F795"/>
  <c r="F270"/>
  <c r="F570"/>
  <c r="F720"/>
  <c r="F870"/>
  <c r="F1020"/>
  <c r="F1170"/>
  <c r="F1320"/>
  <c r="F1470"/>
  <c r="E58"/>
  <c r="F945"/>
  <c r="F1095"/>
  <c r="F1245"/>
  <c r="F1395"/>
  <c r="F1545"/>
  <c r="E195"/>
  <c r="E270"/>
  <c r="E420"/>
  <c r="E570"/>
  <c r="E720"/>
  <c r="E870"/>
  <c r="E1020"/>
  <c r="E1170"/>
  <c r="E120"/>
  <c r="E345"/>
  <c r="E495"/>
  <c r="E645"/>
  <c r="E795"/>
  <c r="E945"/>
  <c r="E1095"/>
  <c r="E1245"/>
  <c r="F197"/>
  <c r="F347"/>
  <c r="F497"/>
  <c r="F272"/>
  <c r="F647"/>
  <c r="F797"/>
  <c r="F122"/>
  <c r="F422"/>
  <c r="F572"/>
  <c r="F722"/>
  <c r="F872"/>
  <c r="F1022"/>
  <c r="F1172"/>
  <c r="F1322"/>
  <c r="F1472"/>
  <c r="E60"/>
  <c r="F947"/>
  <c r="F1097"/>
  <c r="F1247"/>
  <c r="F1397"/>
  <c r="F1547"/>
  <c r="E197"/>
  <c r="E122"/>
  <c r="E422"/>
  <c r="E572"/>
  <c r="E722"/>
  <c r="E872"/>
  <c r="E1022"/>
  <c r="E1172"/>
  <c r="E272"/>
  <c r="E347"/>
  <c r="E497"/>
  <c r="E647"/>
  <c r="E797"/>
  <c r="E947"/>
  <c r="E1097"/>
  <c r="E1247"/>
  <c r="F199"/>
  <c r="F349"/>
  <c r="F499"/>
  <c r="F124"/>
  <c r="F424"/>
  <c r="F649"/>
  <c r="F799"/>
  <c r="F274"/>
  <c r="F574"/>
  <c r="F724"/>
  <c r="F874"/>
  <c r="F1024"/>
  <c r="F1174"/>
  <c r="F1324"/>
  <c r="F1474"/>
  <c r="E62"/>
  <c r="F949"/>
  <c r="F1099"/>
  <c r="F1249"/>
  <c r="F1399"/>
  <c r="F1549"/>
  <c r="E199"/>
  <c r="E274"/>
  <c r="E424"/>
  <c r="E574"/>
  <c r="E724"/>
  <c r="E874"/>
  <c r="E1024"/>
  <c r="E1174"/>
  <c r="E124"/>
  <c r="E349"/>
  <c r="E499"/>
  <c r="E649"/>
  <c r="E799"/>
  <c r="E949"/>
  <c r="E1099"/>
  <c r="E1249"/>
  <c r="F201"/>
  <c r="F351"/>
  <c r="F501"/>
  <c r="F276"/>
  <c r="F651"/>
  <c r="F801"/>
  <c r="F126"/>
  <c r="F426"/>
  <c r="F576"/>
  <c r="F726"/>
  <c r="F876"/>
  <c r="F1026"/>
  <c r="F1176"/>
  <c r="F1326"/>
  <c r="F1476"/>
  <c r="E64"/>
  <c r="F951"/>
  <c r="F1101"/>
  <c r="F1251"/>
  <c r="F1401"/>
  <c r="F1551"/>
  <c r="E201"/>
  <c r="E126"/>
  <c r="E426"/>
  <c r="E576"/>
  <c r="E726"/>
  <c r="E876"/>
  <c r="E1026"/>
  <c r="E1176"/>
  <c r="E276"/>
  <c r="E351"/>
  <c r="E501"/>
  <c r="E651"/>
  <c r="E801"/>
  <c r="E951"/>
  <c r="E1101"/>
  <c r="E1251"/>
  <c r="F141"/>
  <c r="F291"/>
  <c r="F441"/>
  <c r="F216"/>
  <c r="F516"/>
  <c r="F591"/>
  <c r="F741"/>
  <c r="F366"/>
  <c r="F666"/>
  <c r="F966"/>
  <c r="F1116"/>
  <c r="F1266"/>
  <c r="F1416"/>
  <c r="E66"/>
  <c r="F816"/>
  <c r="F891"/>
  <c r="F1041"/>
  <c r="F1191"/>
  <c r="F1341"/>
  <c r="F1491"/>
  <c r="E141"/>
  <c r="E291"/>
  <c r="E366"/>
  <c r="E516"/>
  <c r="E666"/>
  <c r="E816"/>
  <c r="E966"/>
  <c r="E1116"/>
  <c r="E216"/>
  <c r="E441"/>
  <c r="E591"/>
  <c r="E741"/>
  <c r="E891"/>
  <c r="E1041"/>
  <c r="E1191"/>
  <c r="F143"/>
  <c r="F293"/>
  <c r="F443"/>
  <c r="F368"/>
  <c r="F593"/>
  <c r="F743"/>
  <c r="F218"/>
  <c r="F518"/>
  <c r="F668"/>
  <c r="F818"/>
  <c r="F968"/>
  <c r="F1118"/>
  <c r="F1268"/>
  <c r="F1418"/>
  <c r="E68"/>
  <c r="F893"/>
  <c r="F1043"/>
  <c r="F1193"/>
  <c r="F1343"/>
  <c r="F1493"/>
  <c r="E143"/>
  <c r="E293"/>
  <c r="E218"/>
  <c r="E368"/>
  <c r="E518"/>
  <c r="E668"/>
  <c r="E818"/>
  <c r="E968"/>
  <c r="E1118"/>
  <c r="E443"/>
  <c r="E593"/>
  <c r="E743"/>
  <c r="E893"/>
  <c r="E1043"/>
  <c r="E1193"/>
  <c r="F145"/>
  <c r="F295"/>
  <c r="F445"/>
  <c r="F220"/>
  <c r="F520"/>
  <c r="F595"/>
  <c r="F745"/>
  <c r="F370"/>
  <c r="F670"/>
  <c r="F970"/>
  <c r="F1120"/>
  <c r="F1270"/>
  <c r="F1420"/>
  <c r="E70"/>
  <c r="F820"/>
  <c r="F895"/>
  <c r="F1045"/>
  <c r="F1195"/>
  <c r="F1345"/>
  <c r="F1495"/>
  <c r="E145"/>
  <c r="E295"/>
  <c r="E370"/>
  <c r="E520"/>
  <c r="E670"/>
  <c r="E820"/>
  <c r="E970"/>
  <c r="E1120"/>
  <c r="E220"/>
  <c r="E445"/>
  <c r="E595"/>
  <c r="E745"/>
  <c r="E895"/>
  <c r="E1045"/>
  <c r="E1195"/>
  <c r="F147"/>
  <c r="F297"/>
  <c r="F447"/>
  <c r="F372"/>
  <c r="F597"/>
  <c r="F747"/>
  <c r="F222"/>
  <c r="F522"/>
  <c r="F672"/>
  <c r="F822"/>
  <c r="F972"/>
  <c r="F1122"/>
  <c r="F1272"/>
  <c r="F1422"/>
  <c r="E72"/>
  <c r="F897"/>
  <c r="F1047"/>
  <c r="F1197"/>
  <c r="F1347"/>
  <c r="F1497"/>
  <c r="E147"/>
  <c r="E297"/>
  <c r="E222"/>
  <c r="E372"/>
  <c r="E522"/>
  <c r="E672"/>
  <c r="E822"/>
  <c r="E972"/>
  <c r="E1122"/>
  <c r="E447"/>
  <c r="E597"/>
  <c r="E747"/>
  <c r="E897"/>
  <c r="E1047"/>
  <c r="E1197"/>
  <c r="F149"/>
  <c r="F299"/>
  <c r="F449"/>
  <c r="F224"/>
  <c r="F524"/>
  <c r="F599"/>
  <c r="F749"/>
  <c r="F374"/>
  <c r="F674"/>
  <c r="F974"/>
  <c r="F1124"/>
  <c r="F1274"/>
  <c r="F1424"/>
  <c r="E74"/>
  <c r="F824"/>
  <c r="F899"/>
  <c r="F1049"/>
  <c r="F1199"/>
  <c r="F1349"/>
  <c r="F1499"/>
  <c r="E149"/>
  <c r="E299"/>
  <c r="E374"/>
  <c r="E524"/>
  <c r="E674"/>
  <c r="E824"/>
  <c r="E974"/>
  <c r="E1124"/>
  <c r="E224"/>
  <c r="E449"/>
  <c r="E599"/>
  <c r="E749"/>
  <c r="E899"/>
  <c r="E1049"/>
  <c r="E1199"/>
  <c r="F151"/>
  <c r="F301"/>
  <c r="F451"/>
  <c r="F376"/>
  <c r="F601"/>
  <c r="F751"/>
  <c r="F226"/>
  <c r="F526"/>
  <c r="F676"/>
  <c r="F826"/>
  <c r="F976"/>
  <c r="F1126"/>
  <c r="F1276"/>
  <c r="F1426"/>
  <c r="E76"/>
  <c r="F901"/>
  <c r="F1051"/>
  <c r="F1201"/>
  <c r="F1351"/>
  <c r="F1501"/>
  <c r="E151"/>
  <c r="E301"/>
  <c r="E226"/>
  <c r="E376"/>
  <c r="E526"/>
  <c r="E676"/>
  <c r="E826"/>
  <c r="E976"/>
  <c r="E1126"/>
  <c r="E451"/>
  <c r="E601"/>
  <c r="E751"/>
  <c r="E901"/>
  <c r="E1051"/>
  <c r="E1201"/>
  <c r="F153"/>
  <c r="F303"/>
  <c r="F453"/>
  <c r="F228"/>
  <c r="F528"/>
  <c r="F603"/>
  <c r="F753"/>
  <c r="F378"/>
  <c r="F678"/>
  <c r="F978"/>
  <c r="F1128"/>
  <c r="F1278"/>
  <c r="F1428"/>
  <c r="E78"/>
  <c r="F828"/>
  <c r="F903"/>
  <c r="F1053"/>
  <c r="F1203"/>
  <c r="F1353"/>
  <c r="F1503"/>
  <c r="E153"/>
  <c r="E303"/>
  <c r="E378"/>
  <c r="E528"/>
  <c r="E678"/>
  <c r="E828"/>
  <c r="E978"/>
  <c r="E1128"/>
  <c r="E228"/>
  <c r="E453"/>
  <c r="E603"/>
  <c r="E753"/>
  <c r="E903"/>
  <c r="E1053"/>
  <c r="E1203"/>
  <c r="E1551"/>
  <c r="E1549"/>
  <c r="E1547"/>
  <c r="E1545"/>
  <c r="E1543"/>
  <c r="E1541"/>
  <c r="E1539"/>
  <c r="E1537"/>
  <c r="E1535"/>
  <c r="E1533"/>
  <c r="E1531"/>
  <c r="E1529"/>
  <c r="E1527"/>
  <c r="E1525"/>
  <c r="E1523"/>
  <c r="E1521"/>
  <c r="E1519"/>
  <c r="E1517"/>
  <c r="E1515"/>
  <c r="E1513"/>
  <c r="E1511"/>
  <c r="E1509"/>
  <c r="E1507"/>
  <c r="E1505"/>
  <c r="E1503"/>
  <c r="E1501"/>
  <c r="E1499"/>
  <c r="E1497"/>
  <c r="E1495"/>
  <c r="E1493"/>
  <c r="E1491"/>
  <c r="E1489"/>
  <c r="E1487"/>
  <c r="E1485"/>
  <c r="E1483"/>
  <c r="E1481"/>
  <c r="E1477"/>
  <c r="E1473"/>
  <c r="E1469"/>
  <c r="E1465"/>
  <c r="E1461"/>
  <c r="E1457"/>
  <c r="E1453"/>
  <c r="E1415"/>
  <c r="E1413"/>
  <c r="E1411"/>
  <c r="E1409"/>
  <c r="E1407"/>
  <c r="E1405"/>
  <c r="E1401"/>
  <c r="E1399"/>
  <c r="E1397"/>
  <c r="E1395"/>
  <c r="E1393"/>
  <c r="E1391"/>
  <c r="E1389"/>
  <c r="E1387"/>
  <c r="E1385"/>
  <c r="E1383"/>
  <c r="E1381"/>
  <c r="E1379"/>
  <c r="E1377"/>
  <c r="E1375"/>
  <c r="E1373"/>
  <c r="E1371"/>
  <c r="E1369"/>
  <c r="E1367"/>
  <c r="E1365"/>
  <c r="E1363"/>
  <c r="E1361"/>
  <c r="E1359"/>
  <c r="E1357"/>
  <c r="E1355"/>
  <c r="E1353"/>
  <c r="E1351"/>
  <c r="E1349"/>
  <c r="E1347"/>
  <c r="E1345"/>
  <c r="E1343"/>
  <c r="E1341"/>
  <c r="E1339"/>
  <c r="E1335"/>
  <c r="E1331"/>
  <c r="E1324"/>
  <c r="E1320"/>
  <c r="E1316"/>
  <c r="E1312"/>
  <c r="E1308"/>
  <c r="E1304"/>
  <c r="E1300"/>
  <c r="E1296"/>
  <c r="E1292"/>
  <c r="E1288"/>
  <c r="E1284"/>
  <c r="E1280"/>
  <c r="E1276"/>
  <c r="E1272"/>
  <c r="E1268"/>
  <c r="F129"/>
  <c r="F279"/>
  <c r="F429"/>
  <c r="F204"/>
  <c r="F504"/>
  <c r="F579"/>
  <c r="F729"/>
  <c r="F354"/>
  <c r="F654"/>
  <c r="F804"/>
  <c r="F954"/>
  <c r="F1104"/>
  <c r="F1254"/>
  <c r="F1404"/>
  <c r="F879"/>
  <c r="F1029"/>
  <c r="F1179"/>
  <c r="F1329"/>
  <c r="F1479"/>
  <c r="E5"/>
  <c r="E129"/>
  <c r="E279"/>
  <c r="E354"/>
  <c r="E504"/>
  <c r="E654"/>
  <c r="E804"/>
  <c r="E954"/>
  <c r="E1104"/>
  <c r="E204"/>
  <c r="E429"/>
  <c r="E579"/>
  <c r="E729"/>
  <c r="E879"/>
  <c r="E1029"/>
  <c r="E1179"/>
  <c r="E1329"/>
  <c r="F131"/>
  <c r="F281"/>
  <c r="F431"/>
  <c r="F356"/>
  <c r="F581"/>
  <c r="F731"/>
  <c r="F206"/>
  <c r="F506"/>
  <c r="F656"/>
  <c r="F806"/>
  <c r="F956"/>
  <c r="F1106"/>
  <c r="F1256"/>
  <c r="F1406"/>
  <c r="F881"/>
  <c r="F1031"/>
  <c r="F1181"/>
  <c r="F1331"/>
  <c r="F1481"/>
  <c r="E7"/>
  <c r="E131"/>
  <c r="E281"/>
  <c r="E206"/>
  <c r="E356"/>
  <c r="E506"/>
  <c r="E656"/>
  <c r="E806"/>
  <c r="E956"/>
  <c r="E1106"/>
  <c r="E431"/>
  <c r="E581"/>
  <c r="E731"/>
  <c r="E881"/>
  <c r="E1031"/>
  <c r="E1181"/>
  <c r="F133"/>
  <c r="F283"/>
  <c r="F433"/>
  <c r="F208"/>
  <c r="F508"/>
  <c r="F583"/>
  <c r="F733"/>
  <c r="F358"/>
  <c r="F658"/>
  <c r="F808"/>
  <c r="F958"/>
  <c r="F1108"/>
  <c r="F1258"/>
  <c r="F1408"/>
  <c r="F883"/>
  <c r="F1033"/>
  <c r="F1183"/>
  <c r="F1333"/>
  <c r="F1483"/>
  <c r="E9"/>
  <c r="E133"/>
  <c r="E283"/>
  <c r="E358"/>
  <c r="E508"/>
  <c r="E658"/>
  <c r="E808"/>
  <c r="E958"/>
  <c r="E1108"/>
  <c r="E208"/>
  <c r="E433"/>
  <c r="E583"/>
  <c r="E733"/>
  <c r="E883"/>
  <c r="E1033"/>
  <c r="E1183"/>
  <c r="F135"/>
  <c r="F285"/>
  <c r="F435"/>
  <c r="F360"/>
  <c r="F585"/>
  <c r="F735"/>
  <c r="F210"/>
  <c r="F510"/>
  <c r="F660"/>
  <c r="F810"/>
  <c r="F960"/>
  <c r="F1110"/>
  <c r="F1260"/>
  <c r="F1410"/>
  <c r="F885"/>
  <c r="F1035"/>
  <c r="F1185"/>
  <c r="F1335"/>
  <c r="F1485"/>
  <c r="E11"/>
  <c r="E135"/>
  <c r="E285"/>
  <c r="E210"/>
  <c r="E360"/>
  <c r="E510"/>
  <c r="E660"/>
  <c r="E810"/>
  <c r="E960"/>
  <c r="E1110"/>
  <c r="E435"/>
  <c r="E585"/>
  <c r="E735"/>
  <c r="E885"/>
  <c r="E1035"/>
  <c r="E1185"/>
  <c r="F137"/>
  <c r="F287"/>
  <c r="F437"/>
  <c r="F212"/>
  <c r="F512"/>
  <c r="F587"/>
  <c r="F737"/>
  <c r="F362"/>
  <c r="F662"/>
  <c r="F962"/>
  <c r="F1112"/>
  <c r="F1262"/>
  <c r="F1412"/>
  <c r="F812"/>
  <c r="F887"/>
  <c r="F1037"/>
  <c r="F1187"/>
  <c r="F1337"/>
  <c r="F1487"/>
  <c r="E13"/>
  <c r="E137"/>
  <c r="E287"/>
  <c r="E362"/>
  <c r="E512"/>
  <c r="E662"/>
  <c r="E812"/>
  <c r="E962"/>
  <c r="E1112"/>
  <c r="E212"/>
  <c r="E437"/>
  <c r="E587"/>
  <c r="E737"/>
  <c r="E887"/>
  <c r="E1037"/>
  <c r="E1187"/>
  <c r="F139"/>
  <c r="F289"/>
  <c r="F439"/>
  <c r="F364"/>
  <c r="F589"/>
  <c r="F739"/>
  <c r="F214"/>
  <c r="F514"/>
  <c r="F664"/>
  <c r="F814"/>
  <c r="F964"/>
  <c r="F1114"/>
  <c r="F1264"/>
  <c r="F1414"/>
  <c r="F889"/>
  <c r="F1039"/>
  <c r="F1189"/>
  <c r="F1339"/>
  <c r="F1489"/>
  <c r="E15"/>
  <c r="E139"/>
  <c r="E289"/>
  <c r="E214"/>
  <c r="E364"/>
  <c r="E514"/>
  <c r="E664"/>
  <c r="E814"/>
  <c r="E964"/>
  <c r="E1114"/>
  <c r="E439"/>
  <c r="E589"/>
  <c r="E739"/>
  <c r="E889"/>
  <c r="E1039"/>
  <c r="E1189"/>
  <c r="F79"/>
  <c r="F229"/>
  <c r="F379"/>
  <c r="F529"/>
  <c r="F304"/>
  <c r="F679"/>
  <c r="F829"/>
  <c r="F154"/>
  <c r="F454"/>
  <c r="F604"/>
  <c r="F754"/>
  <c r="F904"/>
  <c r="F1054"/>
  <c r="F1204"/>
  <c r="F1354"/>
  <c r="F1504"/>
  <c r="F979"/>
  <c r="F1129"/>
  <c r="F1279"/>
  <c r="F1429"/>
  <c r="E17"/>
  <c r="E79"/>
  <c r="E229"/>
  <c r="E154"/>
  <c r="E454"/>
  <c r="E604"/>
  <c r="E754"/>
  <c r="E904"/>
  <c r="E1054"/>
  <c r="E1204"/>
  <c r="E304"/>
  <c r="E379"/>
  <c r="E529"/>
  <c r="E679"/>
  <c r="E829"/>
  <c r="E979"/>
  <c r="E1129"/>
  <c r="E1279"/>
  <c r="F81"/>
  <c r="F231"/>
  <c r="F381"/>
  <c r="F531"/>
  <c r="F156"/>
  <c r="F456"/>
  <c r="F681"/>
  <c r="F831"/>
  <c r="F306"/>
  <c r="F606"/>
  <c r="F756"/>
  <c r="F906"/>
  <c r="F1056"/>
  <c r="F1206"/>
  <c r="F1356"/>
  <c r="F1506"/>
  <c r="F981"/>
  <c r="F1131"/>
  <c r="F1281"/>
  <c r="F1431"/>
  <c r="E19"/>
  <c r="E81"/>
  <c r="E231"/>
  <c r="E306"/>
  <c r="E456"/>
  <c r="E606"/>
  <c r="E756"/>
  <c r="E906"/>
  <c r="E1056"/>
  <c r="E1206"/>
  <c r="E156"/>
  <c r="E381"/>
  <c r="E531"/>
  <c r="E681"/>
  <c r="E831"/>
  <c r="E981"/>
  <c r="E1131"/>
  <c r="E1281"/>
  <c r="F83"/>
  <c r="F233"/>
  <c r="F383"/>
  <c r="F533"/>
  <c r="F308"/>
  <c r="F683"/>
  <c r="F833"/>
  <c r="F158"/>
  <c r="F458"/>
  <c r="F608"/>
  <c r="F758"/>
  <c r="F908"/>
  <c r="F1058"/>
  <c r="F1208"/>
  <c r="F1358"/>
  <c r="F1508"/>
  <c r="F983"/>
  <c r="F1133"/>
  <c r="F1283"/>
  <c r="F1433"/>
  <c r="E21"/>
  <c r="E83"/>
  <c r="E233"/>
  <c r="E158"/>
  <c r="E308"/>
  <c r="E458"/>
  <c r="E608"/>
  <c r="E758"/>
  <c r="E908"/>
  <c r="E1058"/>
  <c r="E1208"/>
  <c r="E383"/>
  <c r="E533"/>
  <c r="E683"/>
  <c r="E833"/>
  <c r="E983"/>
  <c r="E1133"/>
  <c r="E1283"/>
  <c r="F85"/>
  <c r="F235"/>
  <c r="F385"/>
  <c r="F535"/>
  <c r="F160"/>
  <c r="F460"/>
  <c r="F685"/>
  <c r="F835"/>
  <c r="F310"/>
  <c r="F610"/>
  <c r="F760"/>
  <c r="F910"/>
  <c r="F1060"/>
  <c r="F1210"/>
  <c r="F1360"/>
  <c r="F1510"/>
  <c r="F985"/>
  <c r="F1135"/>
  <c r="F1285"/>
  <c r="F1435"/>
  <c r="E23"/>
  <c r="E85"/>
  <c r="E235"/>
  <c r="E310"/>
  <c r="E460"/>
  <c r="E610"/>
  <c r="E760"/>
  <c r="E910"/>
  <c r="E1060"/>
  <c r="E1210"/>
  <c r="E160"/>
  <c r="E385"/>
  <c r="E535"/>
  <c r="E685"/>
  <c r="E835"/>
  <c r="E985"/>
  <c r="E1135"/>
  <c r="E1285"/>
  <c r="F87"/>
  <c r="F237"/>
  <c r="F387"/>
  <c r="F537"/>
  <c r="F312"/>
  <c r="F687"/>
  <c r="F837"/>
  <c r="F162"/>
  <c r="F462"/>
  <c r="F612"/>
  <c r="F762"/>
  <c r="F912"/>
  <c r="F1062"/>
  <c r="F1212"/>
  <c r="F1362"/>
  <c r="F1512"/>
  <c r="F987"/>
  <c r="F1137"/>
  <c r="F1287"/>
  <c r="F1437"/>
  <c r="E25"/>
  <c r="E87"/>
  <c r="E237"/>
  <c r="E162"/>
  <c r="E312"/>
  <c r="E462"/>
  <c r="E612"/>
  <c r="E762"/>
  <c r="E912"/>
  <c r="E1062"/>
  <c r="E1212"/>
  <c r="E387"/>
  <c r="E537"/>
  <c r="E687"/>
  <c r="E837"/>
  <c r="E987"/>
  <c r="E1137"/>
  <c r="E1287"/>
  <c r="F89"/>
  <c r="F239"/>
  <c r="F389"/>
  <c r="F539"/>
  <c r="F164"/>
  <c r="F464"/>
  <c r="F689"/>
  <c r="F839"/>
  <c r="F314"/>
  <c r="F614"/>
  <c r="F764"/>
  <c r="F914"/>
  <c r="F1064"/>
  <c r="F1214"/>
  <c r="F1364"/>
  <c r="F1514"/>
  <c r="F989"/>
  <c r="F1139"/>
  <c r="F1289"/>
  <c r="F1439"/>
  <c r="E27"/>
  <c r="E89"/>
  <c r="E239"/>
  <c r="E314"/>
  <c r="E464"/>
  <c r="E614"/>
  <c r="E764"/>
  <c r="E914"/>
  <c r="E1064"/>
  <c r="E1214"/>
  <c r="E164"/>
  <c r="E389"/>
  <c r="E539"/>
  <c r="E689"/>
  <c r="E839"/>
  <c r="E989"/>
  <c r="E1139"/>
  <c r="E1289"/>
  <c r="F91"/>
  <c r="F241"/>
  <c r="F391"/>
  <c r="F541"/>
  <c r="F316"/>
  <c r="F691"/>
  <c r="F841"/>
  <c r="F166"/>
  <c r="F466"/>
  <c r="F616"/>
  <c r="F766"/>
  <c r="F916"/>
  <c r="F1066"/>
  <c r="F1216"/>
  <c r="F1366"/>
  <c r="F1516"/>
  <c r="F991"/>
  <c r="F1141"/>
  <c r="F1291"/>
  <c r="F1441"/>
  <c r="E29"/>
  <c r="E91"/>
  <c r="E241"/>
  <c r="E166"/>
  <c r="E316"/>
  <c r="E466"/>
  <c r="E616"/>
  <c r="E766"/>
  <c r="E916"/>
  <c r="E1066"/>
  <c r="E1216"/>
  <c r="E391"/>
  <c r="E541"/>
  <c r="E691"/>
  <c r="E841"/>
  <c r="E991"/>
  <c r="E1141"/>
  <c r="E1291"/>
  <c r="F93"/>
  <c r="F243"/>
  <c r="F393"/>
  <c r="F543"/>
  <c r="F168"/>
  <c r="F468"/>
  <c r="F693"/>
  <c r="F843"/>
  <c r="F318"/>
  <c r="F618"/>
  <c r="F768"/>
  <c r="F918"/>
  <c r="F1068"/>
  <c r="F1218"/>
  <c r="F1368"/>
  <c r="F1518"/>
  <c r="F993"/>
  <c r="F1143"/>
  <c r="F1293"/>
  <c r="F1443"/>
  <c r="E31"/>
  <c r="E93"/>
  <c r="E243"/>
  <c r="E318"/>
  <c r="E468"/>
  <c r="E618"/>
  <c r="E768"/>
  <c r="E918"/>
  <c r="E1068"/>
  <c r="E1218"/>
  <c r="E168"/>
  <c r="E393"/>
  <c r="E543"/>
  <c r="E693"/>
  <c r="E843"/>
  <c r="E993"/>
  <c r="E1143"/>
  <c r="E1293"/>
  <c r="F95"/>
  <c r="F245"/>
  <c r="F395"/>
  <c r="F545"/>
  <c r="F320"/>
  <c r="F695"/>
  <c r="F845"/>
  <c r="F170"/>
  <c r="F470"/>
  <c r="F620"/>
  <c r="F770"/>
  <c r="F920"/>
  <c r="F1070"/>
  <c r="F1220"/>
  <c r="F1370"/>
  <c r="F1520"/>
  <c r="F995"/>
  <c r="F1145"/>
  <c r="F1295"/>
  <c r="F1445"/>
  <c r="E33"/>
  <c r="E95"/>
  <c r="E245"/>
  <c r="E170"/>
  <c r="E320"/>
  <c r="E470"/>
  <c r="E620"/>
  <c r="E770"/>
  <c r="E920"/>
  <c r="E1070"/>
  <c r="E1220"/>
  <c r="E395"/>
  <c r="E545"/>
  <c r="E695"/>
  <c r="E845"/>
  <c r="E995"/>
  <c r="E1145"/>
  <c r="E1295"/>
  <c r="F97"/>
  <c r="F247"/>
  <c r="F397"/>
  <c r="F547"/>
  <c r="F172"/>
  <c r="F472"/>
  <c r="F697"/>
  <c r="F847"/>
  <c r="F322"/>
  <c r="F622"/>
  <c r="F772"/>
  <c r="F922"/>
  <c r="F1072"/>
  <c r="F1222"/>
  <c r="F1372"/>
  <c r="F1522"/>
  <c r="F997"/>
  <c r="F1147"/>
  <c r="F1297"/>
  <c r="F1447"/>
  <c r="E35"/>
  <c r="E97"/>
  <c r="E247"/>
  <c r="E322"/>
  <c r="E472"/>
  <c r="E622"/>
  <c r="E772"/>
  <c r="E922"/>
  <c r="E1072"/>
  <c r="E1222"/>
  <c r="E172"/>
  <c r="E397"/>
  <c r="E547"/>
  <c r="E697"/>
  <c r="E847"/>
  <c r="E997"/>
  <c r="E1147"/>
  <c r="E1297"/>
  <c r="F99"/>
  <c r="F249"/>
  <c r="F399"/>
  <c r="F549"/>
  <c r="F324"/>
  <c r="F699"/>
  <c r="F849"/>
  <c r="F174"/>
  <c r="F474"/>
  <c r="F624"/>
  <c r="F774"/>
  <c r="F924"/>
  <c r="F1074"/>
  <c r="F1224"/>
  <c r="F1374"/>
  <c r="F1524"/>
  <c r="F999"/>
  <c r="F1149"/>
  <c r="F1299"/>
  <c r="F1449"/>
  <c r="E37"/>
  <c r="E99"/>
  <c r="E249"/>
  <c r="E174"/>
  <c r="E324"/>
  <c r="E474"/>
  <c r="E624"/>
  <c r="E774"/>
  <c r="E924"/>
  <c r="E1074"/>
  <c r="E1224"/>
  <c r="E399"/>
  <c r="E549"/>
  <c r="E699"/>
  <c r="E849"/>
  <c r="E999"/>
  <c r="E1149"/>
  <c r="E1299"/>
  <c r="F101"/>
  <c r="F251"/>
  <c r="F401"/>
  <c r="F551"/>
  <c r="F176"/>
  <c r="F476"/>
  <c r="F701"/>
  <c r="F326"/>
  <c r="F626"/>
  <c r="F776"/>
  <c r="F926"/>
  <c r="F1076"/>
  <c r="F1226"/>
  <c r="F1376"/>
  <c r="F1526"/>
  <c r="F851"/>
  <c r="F1001"/>
  <c r="F1151"/>
  <c r="F1301"/>
  <c r="F1451"/>
  <c r="E39"/>
  <c r="E101"/>
  <c r="E251"/>
  <c r="E326"/>
  <c r="E476"/>
  <c r="E626"/>
  <c r="E776"/>
  <c r="E926"/>
  <c r="E1076"/>
  <c r="E176"/>
  <c r="E401"/>
  <c r="E551"/>
  <c r="E701"/>
  <c r="E851"/>
  <c r="E1001"/>
  <c r="E1151"/>
  <c r="E1301"/>
  <c r="F103"/>
  <c r="F253"/>
  <c r="F403"/>
  <c r="F553"/>
  <c r="F328"/>
  <c r="F703"/>
  <c r="F178"/>
  <c r="F478"/>
  <c r="F628"/>
  <c r="F778"/>
  <c r="F928"/>
  <c r="F1078"/>
  <c r="F1228"/>
  <c r="F1378"/>
  <c r="F1528"/>
  <c r="F853"/>
  <c r="F1003"/>
  <c r="F1153"/>
  <c r="F1303"/>
  <c r="F1453"/>
  <c r="E41"/>
  <c r="E103"/>
  <c r="E253"/>
  <c r="E178"/>
  <c r="E328"/>
  <c r="E478"/>
  <c r="E628"/>
  <c r="E778"/>
  <c r="E928"/>
  <c r="E1078"/>
  <c r="E403"/>
  <c r="E553"/>
  <c r="E703"/>
  <c r="E853"/>
  <c r="E1003"/>
  <c r="E1153"/>
  <c r="E1303"/>
  <c r="F105"/>
  <c r="F255"/>
  <c r="F405"/>
  <c r="F180"/>
  <c r="F480"/>
  <c r="F555"/>
  <c r="F705"/>
  <c r="F330"/>
  <c r="F630"/>
  <c r="F780"/>
  <c r="F930"/>
  <c r="F1080"/>
  <c r="F1230"/>
  <c r="F1380"/>
  <c r="F1530"/>
  <c r="F855"/>
  <c r="F1005"/>
  <c r="F1155"/>
  <c r="F1305"/>
  <c r="F1455"/>
  <c r="E43"/>
  <c r="E105"/>
  <c r="E255"/>
  <c r="E330"/>
  <c r="E480"/>
  <c r="E630"/>
  <c r="E780"/>
  <c r="E930"/>
  <c r="E1080"/>
  <c r="E180"/>
  <c r="E405"/>
  <c r="E555"/>
  <c r="E705"/>
  <c r="E855"/>
  <c r="E1005"/>
  <c r="E1155"/>
  <c r="E1305"/>
  <c r="F107"/>
  <c r="F257"/>
  <c r="F407"/>
  <c r="F332"/>
  <c r="F557"/>
  <c r="F707"/>
  <c r="F182"/>
  <c r="F482"/>
  <c r="F632"/>
  <c r="F782"/>
  <c r="F932"/>
  <c r="F1082"/>
  <c r="F1232"/>
  <c r="F1382"/>
  <c r="F1532"/>
  <c r="F857"/>
  <c r="F1007"/>
  <c r="F1157"/>
  <c r="F1307"/>
  <c r="F1457"/>
  <c r="E45"/>
  <c r="E107"/>
  <c r="E257"/>
  <c r="E182"/>
  <c r="E332"/>
  <c r="E482"/>
  <c r="E632"/>
  <c r="E782"/>
  <c r="E932"/>
  <c r="E1082"/>
  <c r="E407"/>
  <c r="E557"/>
  <c r="E707"/>
  <c r="E857"/>
  <c r="E1007"/>
  <c r="E1157"/>
  <c r="E1307"/>
  <c r="F109"/>
  <c r="F259"/>
  <c r="F409"/>
  <c r="F184"/>
  <c r="F484"/>
  <c r="F559"/>
  <c r="F709"/>
  <c r="F334"/>
  <c r="F634"/>
  <c r="F784"/>
  <c r="F934"/>
  <c r="F1084"/>
  <c r="F1234"/>
  <c r="F1384"/>
  <c r="F1534"/>
  <c r="F859"/>
  <c r="F1009"/>
  <c r="F1159"/>
  <c r="F1309"/>
  <c r="F1459"/>
  <c r="E47"/>
  <c r="E109"/>
  <c r="E259"/>
  <c r="E334"/>
  <c r="E484"/>
  <c r="E634"/>
  <c r="E784"/>
  <c r="E934"/>
  <c r="E1084"/>
  <c r="E184"/>
  <c r="E409"/>
  <c r="E559"/>
  <c r="E709"/>
  <c r="E859"/>
  <c r="E1009"/>
  <c r="E1159"/>
  <c r="E1309"/>
  <c r="F111"/>
  <c r="F261"/>
  <c r="F411"/>
  <c r="F336"/>
  <c r="F561"/>
  <c r="F711"/>
  <c r="F186"/>
  <c r="F486"/>
  <c r="F636"/>
  <c r="F786"/>
  <c r="F936"/>
  <c r="F1086"/>
  <c r="F1236"/>
  <c r="F1386"/>
  <c r="F1536"/>
  <c r="F861"/>
  <c r="F1011"/>
  <c r="F1161"/>
  <c r="F1311"/>
  <c r="F1461"/>
  <c r="E49"/>
  <c r="E111"/>
  <c r="E261"/>
  <c r="E186"/>
  <c r="E336"/>
  <c r="E486"/>
  <c r="E636"/>
  <c r="E786"/>
  <c r="E936"/>
  <c r="E1086"/>
  <c r="E411"/>
  <c r="E561"/>
  <c r="E711"/>
  <c r="E861"/>
  <c r="E1011"/>
  <c r="E1161"/>
  <c r="E1311"/>
  <c r="F113"/>
  <c r="F263"/>
  <c r="F413"/>
  <c r="F188"/>
  <c r="F488"/>
  <c r="F563"/>
  <c r="F713"/>
  <c r="F338"/>
  <c r="F638"/>
  <c r="F788"/>
  <c r="F938"/>
  <c r="F1088"/>
  <c r="F1238"/>
  <c r="F1388"/>
  <c r="F1538"/>
  <c r="F863"/>
  <c r="F1013"/>
  <c r="F1163"/>
  <c r="F1313"/>
  <c r="F1463"/>
  <c r="E51"/>
  <c r="E113"/>
  <c r="E263"/>
  <c r="E338"/>
  <c r="E488"/>
  <c r="E638"/>
  <c r="E788"/>
  <c r="E938"/>
  <c r="E1088"/>
  <c r="E188"/>
  <c r="E413"/>
  <c r="E563"/>
  <c r="E713"/>
  <c r="E863"/>
  <c r="E1013"/>
  <c r="E1163"/>
  <c r="E1313"/>
  <c r="F115"/>
  <c r="F265"/>
  <c r="F415"/>
  <c r="F340"/>
  <c r="F565"/>
  <c r="F715"/>
  <c r="F190"/>
  <c r="F490"/>
  <c r="F640"/>
  <c r="F790"/>
  <c r="F940"/>
  <c r="F1090"/>
  <c r="F1240"/>
  <c r="F1390"/>
  <c r="F1540"/>
  <c r="F865"/>
  <c r="F1015"/>
  <c r="F1165"/>
  <c r="F1315"/>
  <c r="F1465"/>
  <c r="E53"/>
  <c r="E115"/>
  <c r="E265"/>
  <c r="E190"/>
  <c r="E340"/>
  <c r="E490"/>
  <c r="E640"/>
  <c r="E790"/>
  <c r="E940"/>
  <c r="E1090"/>
  <c r="E415"/>
  <c r="E565"/>
  <c r="E715"/>
  <c r="E865"/>
  <c r="E1015"/>
  <c r="E1165"/>
  <c r="E1315"/>
  <c r="F117"/>
  <c r="F267"/>
  <c r="F417"/>
  <c r="F192"/>
  <c r="F492"/>
  <c r="F567"/>
  <c r="F717"/>
  <c r="F342"/>
  <c r="F642"/>
  <c r="F792"/>
  <c r="F942"/>
  <c r="F1092"/>
  <c r="F1242"/>
  <c r="F1392"/>
  <c r="F1542"/>
  <c r="F867"/>
  <c r="F1017"/>
  <c r="F1167"/>
  <c r="F1317"/>
  <c r="F1467"/>
  <c r="E55"/>
  <c r="E117"/>
  <c r="E267"/>
  <c r="E342"/>
  <c r="E492"/>
  <c r="E642"/>
  <c r="E792"/>
  <c r="E942"/>
  <c r="E1092"/>
  <c r="E192"/>
  <c r="E417"/>
  <c r="E567"/>
  <c r="E717"/>
  <c r="E867"/>
  <c r="E1017"/>
  <c r="E1167"/>
  <c r="E1317"/>
  <c r="F119"/>
  <c r="F269"/>
  <c r="F419"/>
  <c r="F344"/>
  <c r="F569"/>
  <c r="F719"/>
  <c r="F194"/>
  <c r="F494"/>
  <c r="F644"/>
  <c r="F794"/>
  <c r="F944"/>
  <c r="F1094"/>
  <c r="F1244"/>
  <c r="F1394"/>
  <c r="F1544"/>
  <c r="F869"/>
  <c r="F1019"/>
  <c r="F1169"/>
  <c r="F1319"/>
  <c r="F1469"/>
  <c r="E57"/>
  <c r="E119"/>
  <c r="E269"/>
  <c r="E194"/>
  <c r="E344"/>
  <c r="E494"/>
  <c r="E644"/>
  <c r="E794"/>
  <c r="E944"/>
  <c r="E1094"/>
  <c r="E419"/>
  <c r="E569"/>
  <c r="E719"/>
  <c r="E869"/>
  <c r="E1019"/>
  <c r="E1169"/>
  <c r="E1319"/>
  <c r="F121"/>
  <c r="F271"/>
  <c r="F421"/>
  <c r="F196"/>
  <c r="F496"/>
  <c r="F571"/>
  <c r="F721"/>
  <c r="F346"/>
  <c r="F646"/>
  <c r="F796"/>
  <c r="F946"/>
  <c r="F1096"/>
  <c r="F1246"/>
  <c r="F1396"/>
  <c r="F1546"/>
  <c r="F871"/>
  <c r="F1021"/>
  <c r="F1171"/>
  <c r="F1321"/>
  <c r="F1471"/>
  <c r="E59"/>
  <c r="E121"/>
  <c r="J121" s="1"/>
  <c r="K121" s="1"/>
  <c r="L121" s="1"/>
  <c r="E271"/>
  <c r="E346"/>
  <c r="J346" s="1"/>
  <c r="K346" s="1"/>
  <c r="L346" s="1"/>
  <c r="E496"/>
  <c r="E646"/>
  <c r="J646" s="1"/>
  <c r="K646" s="1"/>
  <c r="L646" s="1"/>
  <c r="E796"/>
  <c r="E946"/>
  <c r="J946" s="1"/>
  <c r="K946" s="1"/>
  <c r="L946" s="1"/>
  <c r="E1096"/>
  <c r="E196"/>
  <c r="J196" s="1"/>
  <c r="K196" s="1"/>
  <c r="L196" s="1"/>
  <c r="E421"/>
  <c r="E571"/>
  <c r="J571" s="1"/>
  <c r="K571" s="1"/>
  <c r="L571" s="1"/>
  <c r="E721"/>
  <c r="E871"/>
  <c r="J871" s="1"/>
  <c r="K871" s="1"/>
  <c r="L871" s="1"/>
  <c r="E1021"/>
  <c r="E1171"/>
  <c r="J1171" s="1"/>
  <c r="K1171" s="1"/>
  <c r="L1171" s="1"/>
  <c r="E1321"/>
  <c r="F123"/>
  <c r="F273"/>
  <c r="F423"/>
  <c r="F348"/>
  <c r="F573"/>
  <c r="F723"/>
  <c r="F198"/>
  <c r="F498"/>
  <c r="F648"/>
  <c r="F798"/>
  <c r="F948"/>
  <c r="F1098"/>
  <c r="F1248"/>
  <c r="F1398"/>
  <c r="F1548"/>
  <c r="F873"/>
  <c r="F1023"/>
  <c r="F1173"/>
  <c r="F1323"/>
  <c r="F1473"/>
  <c r="E61"/>
  <c r="J61" s="1"/>
  <c r="K61" s="1"/>
  <c r="L61" s="1"/>
  <c r="E123"/>
  <c r="E273"/>
  <c r="J273" s="1"/>
  <c r="K273" s="1"/>
  <c r="L273" s="1"/>
  <c r="E198"/>
  <c r="E348"/>
  <c r="J348" s="1"/>
  <c r="K348" s="1"/>
  <c r="L348" s="1"/>
  <c r="E498"/>
  <c r="E648"/>
  <c r="J648" s="1"/>
  <c r="K648" s="1"/>
  <c r="L648" s="1"/>
  <c r="E798"/>
  <c r="E948"/>
  <c r="J948" s="1"/>
  <c r="K948" s="1"/>
  <c r="L948" s="1"/>
  <c r="E1098"/>
  <c r="E423"/>
  <c r="J423" s="1"/>
  <c r="K423" s="1"/>
  <c r="L423" s="1"/>
  <c r="E573"/>
  <c r="E723"/>
  <c r="J723" s="1"/>
  <c r="K723" s="1"/>
  <c r="L723" s="1"/>
  <c r="E873"/>
  <c r="E1023"/>
  <c r="J1023" s="1"/>
  <c r="K1023" s="1"/>
  <c r="L1023" s="1"/>
  <c r="E1173"/>
  <c r="E1323"/>
  <c r="J1323" s="1"/>
  <c r="K1323" s="1"/>
  <c r="L1323" s="1"/>
  <c r="F125"/>
  <c r="F275"/>
  <c r="F425"/>
  <c r="F200"/>
  <c r="F500"/>
  <c r="F575"/>
  <c r="F725"/>
  <c r="F350"/>
  <c r="F650"/>
  <c r="F800"/>
  <c r="F950"/>
  <c r="F1100"/>
  <c r="F1250"/>
  <c r="F1400"/>
  <c r="F1550"/>
  <c r="F875"/>
  <c r="F1025"/>
  <c r="F1175"/>
  <c r="F1325"/>
  <c r="F1475"/>
  <c r="E63"/>
  <c r="E125"/>
  <c r="J125" s="1"/>
  <c r="K125" s="1"/>
  <c r="L125" s="1"/>
  <c r="E275"/>
  <c r="E350"/>
  <c r="J350" s="1"/>
  <c r="K350" s="1"/>
  <c r="L350" s="1"/>
  <c r="E500"/>
  <c r="E650"/>
  <c r="J650" s="1"/>
  <c r="K650" s="1"/>
  <c r="L650" s="1"/>
  <c r="E800"/>
  <c r="E950"/>
  <c r="J950" s="1"/>
  <c r="K950" s="1"/>
  <c r="L950" s="1"/>
  <c r="E1100"/>
  <c r="E200"/>
  <c r="J200" s="1"/>
  <c r="K200" s="1"/>
  <c r="L200" s="1"/>
  <c r="E425"/>
  <c r="E575"/>
  <c r="J575" s="1"/>
  <c r="K575" s="1"/>
  <c r="L575" s="1"/>
  <c r="E725"/>
  <c r="E875"/>
  <c r="J875" s="1"/>
  <c r="K875" s="1"/>
  <c r="L875" s="1"/>
  <c r="E1025"/>
  <c r="E1175"/>
  <c r="J1175" s="1"/>
  <c r="K1175" s="1"/>
  <c r="L1175" s="1"/>
  <c r="E1325"/>
  <c r="F127"/>
  <c r="F277"/>
  <c r="F427"/>
  <c r="F352"/>
  <c r="F577"/>
  <c r="F727"/>
  <c r="F202"/>
  <c r="F502"/>
  <c r="F652"/>
  <c r="F802"/>
  <c r="F952"/>
  <c r="F1102"/>
  <c r="F1252"/>
  <c r="F1402"/>
  <c r="F1552"/>
  <c r="F877"/>
  <c r="F1027"/>
  <c r="F1177"/>
  <c r="F1327"/>
  <c r="F1477"/>
  <c r="E65"/>
  <c r="J65" s="1"/>
  <c r="K65" s="1"/>
  <c r="L65" s="1"/>
  <c r="E127"/>
  <c r="E277"/>
  <c r="J277" s="1"/>
  <c r="K277" s="1"/>
  <c r="L277" s="1"/>
  <c r="E202"/>
  <c r="E352"/>
  <c r="J352" s="1"/>
  <c r="K352" s="1"/>
  <c r="L352" s="1"/>
  <c r="E502"/>
  <c r="E652"/>
  <c r="J652" s="1"/>
  <c r="K652" s="1"/>
  <c r="L652" s="1"/>
  <c r="E802"/>
  <c r="E952"/>
  <c r="J952" s="1"/>
  <c r="K952" s="1"/>
  <c r="L952" s="1"/>
  <c r="E1102"/>
  <c r="E427"/>
  <c r="J427" s="1"/>
  <c r="K427" s="1"/>
  <c r="L427" s="1"/>
  <c r="E577"/>
  <c r="E727"/>
  <c r="J727" s="1"/>
  <c r="K727" s="1"/>
  <c r="L727" s="1"/>
  <c r="E877"/>
  <c r="E1027"/>
  <c r="J1027" s="1"/>
  <c r="K1027" s="1"/>
  <c r="L1027" s="1"/>
  <c r="E1177"/>
  <c r="E1327"/>
  <c r="J1327" s="1"/>
  <c r="K1327" s="1"/>
  <c r="L1327" s="1"/>
  <c r="F217"/>
  <c r="F367"/>
  <c r="F517"/>
  <c r="F292"/>
  <c r="F667"/>
  <c r="F817"/>
  <c r="F142"/>
  <c r="F442"/>
  <c r="F592"/>
  <c r="F742"/>
  <c r="F892"/>
  <c r="F1042"/>
  <c r="F1192"/>
  <c r="F1342"/>
  <c r="F1492"/>
  <c r="F967"/>
  <c r="F1117"/>
  <c r="F1267"/>
  <c r="F1417"/>
  <c r="E67"/>
  <c r="J67" s="1"/>
  <c r="K67" s="1"/>
  <c r="L67" s="1"/>
  <c r="E217"/>
  <c r="E142"/>
  <c r="J142" s="1"/>
  <c r="K142" s="1"/>
  <c r="L142" s="1"/>
  <c r="E442"/>
  <c r="E592"/>
  <c r="J592" s="1"/>
  <c r="K592" s="1"/>
  <c r="L592" s="1"/>
  <c r="E742"/>
  <c r="E892"/>
  <c r="J892" s="1"/>
  <c r="K892" s="1"/>
  <c r="L892" s="1"/>
  <c r="E1042"/>
  <c r="E1192"/>
  <c r="J1192" s="1"/>
  <c r="K1192" s="1"/>
  <c r="L1192" s="1"/>
  <c r="E292"/>
  <c r="E367"/>
  <c r="J367" s="1"/>
  <c r="K367" s="1"/>
  <c r="L367" s="1"/>
  <c r="E517"/>
  <c r="E667"/>
  <c r="J667" s="1"/>
  <c r="K667" s="1"/>
  <c r="L667" s="1"/>
  <c r="E817"/>
  <c r="E967"/>
  <c r="J967" s="1"/>
  <c r="K967" s="1"/>
  <c r="L967" s="1"/>
  <c r="E1117"/>
  <c r="E1267"/>
  <c r="J1267" s="1"/>
  <c r="K1267" s="1"/>
  <c r="L1267" s="1"/>
  <c r="F219"/>
  <c r="F369"/>
  <c r="F519"/>
  <c r="F144"/>
  <c r="F444"/>
  <c r="F669"/>
  <c r="F819"/>
  <c r="F294"/>
  <c r="F594"/>
  <c r="F744"/>
  <c r="F894"/>
  <c r="F1044"/>
  <c r="F1194"/>
  <c r="F1344"/>
  <c r="F1494"/>
  <c r="F969"/>
  <c r="F1119"/>
  <c r="F1269"/>
  <c r="F1419"/>
  <c r="E69"/>
  <c r="J69" s="1"/>
  <c r="K69" s="1"/>
  <c r="L69" s="1"/>
  <c r="E219"/>
  <c r="E294"/>
  <c r="J294" s="1"/>
  <c r="K294" s="1"/>
  <c r="L294" s="1"/>
  <c r="E444"/>
  <c r="E594"/>
  <c r="J594" s="1"/>
  <c r="K594" s="1"/>
  <c r="L594" s="1"/>
  <c r="E744"/>
  <c r="E894"/>
  <c r="J894" s="1"/>
  <c r="K894" s="1"/>
  <c r="L894" s="1"/>
  <c r="E1044"/>
  <c r="E1194"/>
  <c r="J1194" s="1"/>
  <c r="K1194" s="1"/>
  <c r="L1194" s="1"/>
  <c r="E144"/>
  <c r="E369"/>
  <c r="J369" s="1"/>
  <c r="K369" s="1"/>
  <c r="L369" s="1"/>
  <c r="E519"/>
  <c r="E669"/>
  <c r="J669" s="1"/>
  <c r="K669" s="1"/>
  <c r="L669" s="1"/>
  <c r="E819"/>
  <c r="E969"/>
  <c r="J969" s="1"/>
  <c r="K969" s="1"/>
  <c r="L969" s="1"/>
  <c r="E1119"/>
  <c r="E1269"/>
  <c r="J1269" s="1"/>
  <c r="K1269" s="1"/>
  <c r="L1269" s="1"/>
  <c r="F221"/>
  <c r="F371"/>
  <c r="F521"/>
  <c r="F296"/>
  <c r="F671"/>
  <c r="F821"/>
  <c r="F146"/>
  <c r="F446"/>
  <c r="F596"/>
  <c r="F746"/>
  <c r="F896"/>
  <c r="F1046"/>
  <c r="F1196"/>
  <c r="F1346"/>
  <c r="F1496"/>
  <c r="F971"/>
  <c r="F1121"/>
  <c r="F1271"/>
  <c r="F1421"/>
  <c r="E71"/>
  <c r="J71" s="1"/>
  <c r="K71" s="1"/>
  <c r="L71" s="1"/>
  <c r="E221"/>
  <c r="E146"/>
  <c r="J146" s="1"/>
  <c r="K146" s="1"/>
  <c r="L146" s="1"/>
  <c r="E446"/>
  <c r="E596"/>
  <c r="J596" s="1"/>
  <c r="K596" s="1"/>
  <c r="L596" s="1"/>
  <c r="E746"/>
  <c r="E896"/>
  <c r="J896" s="1"/>
  <c r="K896" s="1"/>
  <c r="L896" s="1"/>
  <c r="E1046"/>
  <c r="E1196"/>
  <c r="J1196" s="1"/>
  <c r="K1196" s="1"/>
  <c r="L1196" s="1"/>
  <c r="E296"/>
  <c r="E371"/>
  <c r="J371" s="1"/>
  <c r="K371" s="1"/>
  <c r="L371" s="1"/>
  <c r="E521"/>
  <c r="E671"/>
  <c r="J671" s="1"/>
  <c r="K671" s="1"/>
  <c r="L671" s="1"/>
  <c r="E821"/>
  <c r="E971"/>
  <c r="J971" s="1"/>
  <c r="K971" s="1"/>
  <c r="L971" s="1"/>
  <c r="E1121"/>
  <c r="E1271"/>
  <c r="J1271" s="1"/>
  <c r="K1271" s="1"/>
  <c r="L1271" s="1"/>
  <c r="F223"/>
  <c r="F373"/>
  <c r="F523"/>
  <c r="F148"/>
  <c r="F448"/>
  <c r="F673"/>
  <c r="F823"/>
  <c r="F298"/>
  <c r="F598"/>
  <c r="F748"/>
  <c r="F898"/>
  <c r="F1048"/>
  <c r="F1198"/>
  <c r="F1348"/>
  <c r="F1498"/>
  <c r="F973"/>
  <c r="F1123"/>
  <c r="F1273"/>
  <c r="F1423"/>
  <c r="E73"/>
  <c r="J73" s="1"/>
  <c r="K73" s="1"/>
  <c r="L73" s="1"/>
  <c r="E223"/>
  <c r="E298"/>
  <c r="J298" s="1"/>
  <c r="K298" s="1"/>
  <c r="L298" s="1"/>
  <c r="E448"/>
  <c r="E598"/>
  <c r="J598" s="1"/>
  <c r="K598" s="1"/>
  <c r="L598" s="1"/>
  <c r="E748"/>
  <c r="E898"/>
  <c r="J898" s="1"/>
  <c r="K898" s="1"/>
  <c r="L898" s="1"/>
  <c r="E1048"/>
  <c r="E1198"/>
  <c r="J1198" s="1"/>
  <c r="K1198" s="1"/>
  <c r="L1198" s="1"/>
  <c r="E148"/>
  <c r="E373"/>
  <c r="J373" s="1"/>
  <c r="K373" s="1"/>
  <c r="L373" s="1"/>
  <c r="E523"/>
  <c r="E673"/>
  <c r="J673" s="1"/>
  <c r="K673" s="1"/>
  <c r="L673" s="1"/>
  <c r="E823"/>
  <c r="E973"/>
  <c r="J973" s="1"/>
  <c r="K973" s="1"/>
  <c r="L973" s="1"/>
  <c r="E1123"/>
  <c r="E1273"/>
  <c r="J1273" s="1"/>
  <c r="K1273" s="1"/>
  <c r="L1273" s="1"/>
  <c r="F225"/>
  <c r="F375"/>
  <c r="F525"/>
  <c r="F300"/>
  <c r="F675"/>
  <c r="F825"/>
  <c r="F150"/>
  <c r="F450"/>
  <c r="F600"/>
  <c r="F750"/>
  <c r="F900"/>
  <c r="F1050"/>
  <c r="F1200"/>
  <c r="F1350"/>
  <c r="F1500"/>
  <c r="F975"/>
  <c r="F1125"/>
  <c r="F1275"/>
  <c r="F1425"/>
  <c r="E75"/>
  <c r="J75" s="1"/>
  <c r="K75" s="1"/>
  <c r="L75" s="1"/>
  <c r="E225"/>
  <c r="E150"/>
  <c r="J150" s="1"/>
  <c r="K150" s="1"/>
  <c r="L150" s="1"/>
  <c r="E450"/>
  <c r="E600"/>
  <c r="J600" s="1"/>
  <c r="K600" s="1"/>
  <c r="L600" s="1"/>
  <c r="E750"/>
  <c r="E900"/>
  <c r="J900" s="1"/>
  <c r="K900" s="1"/>
  <c r="L900" s="1"/>
  <c r="E1050"/>
  <c r="E1200"/>
  <c r="J1200" s="1"/>
  <c r="K1200" s="1"/>
  <c r="L1200" s="1"/>
  <c r="E300"/>
  <c r="E375"/>
  <c r="J375" s="1"/>
  <c r="K375" s="1"/>
  <c r="L375" s="1"/>
  <c r="E525"/>
  <c r="E675"/>
  <c r="J675" s="1"/>
  <c r="K675" s="1"/>
  <c r="L675" s="1"/>
  <c r="E825"/>
  <c r="E975"/>
  <c r="J975" s="1"/>
  <c r="K975" s="1"/>
  <c r="L975" s="1"/>
  <c r="E1125"/>
  <c r="E1275"/>
  <c r="J1275" s="1"/>
  <c r="K1275" s="1"/>
  <c r="L1275" s="1"/>
  <c r="F227"/>
  <c r="F377"/>
  <c r="F527"/>
  <c r="F152"/>
  <c r="F452"/>
  <c r="F677"/>
  <c r="F827"/>
  <c r="F302"/>
  <c r="F602"/>
  <c r="F752"/>
  <c r="F902"/>
  <c r="F1052"/>
  <c r="F1202"/>
  <c r="F1352"/>
  <c r="F1502"/>
  <c r="F977"/>
  <c r="F1127"/>
  <c r="F1277"/>
  <c r="F1427"/>
  <c r="E77"/>
  <c r="J77" s="1"/>
  <c r="K77" s="1"/>
  <c r="L77" s="1"/>
  <c r="E227"/>
  <c r="E302"/>
  <c r="J302" s="1"/>
  <c r="K302" s="1"/>
  <c r="L302" s="1"/>
  <c r="E452"/>
  <c r="E602"/>
  <c r="J602" s="1"/>
  <c r="K602" s="1"/>
  <c r="L602" s="1"/>
  <c r="E752"/>
  <c r="E902"/>
  <c r="J902" s="1"/>
  <c r="K902" s="1"/>
  <c r="L902" s="1"/>
  <c r="E1052"/>
  <c r="E1202"/>
  <c r="J1202" s="1"/>
  <c r="K1202" s="1"/>
  <c r="L1202" s="1"/>
  <c r="E152"/>
  <c r="E377"/>
  <c r="J377" s="1"/>
  <c r="K377" s="1"/>
  <c r="L377" s="1"/>
  <c r="E527"/>
  <c r="E677"/>
  <c r="J677" s="1"/>
  <c r="K677" s="1"/>
  <c r="L677" s="1"/>
  <c r="E827"/>
  <c r="E977"/>
  <c r="J977" s="1"/>
  <c r="K977" s="1"/>
  <c r="L977" s="1"/>
  <c r="E1127"/>
  <c r="E1277"/>
  <c r="J1277" s="1"/>
  <c r="K1277" s="1"/>
  <c r="L1277" s="1"/>
  <c r="E1552"/>
  <c r="J1552" s="1"/>
  <c r="K1552" s="1"/>
  <c r="L1552" s="1"/>
  <c r="E1550"/>
  <c r="E1548"/>
  <c r="J1548" s="1"/>
  <c r="K1548" s="1"/>
  <c r="L1548" s="1"/>
  <c r="E1546"/>
  <c r="E1544"/>
  <c r="J1544" s="1"/>
  <c r="K1544" s="1"/>
  <c r="L1544" s="1"/>
  <c r="E1542"/>
  <c r="E1540"/>
  <c r="J1540" s="1"/>
  <c r="K1540" s="1"/>
  <c r="L1540" s="1"/>
  <c r="E1538"/>
  <c r="E1536"/>
  <c r="J1536" s="1"/>
  <c r="K1536" s="1"/>
  <c r="L1536" s="1"/>
  <c r="E1534"/>
  <c r="E1532"/>
  <c r="J1532" s="1"/>
  <c r="K1532" s="1"/>
  <c r="L1532" s="1"/>
  <c r="E1530"/>
  <c r="E1528"/>
  <c r="J1528" s="1"/>
  <c r="K1528" s="1"/>
  <c r="L1528" s="1"/>
  <c r="E1526"/>
  <c r="E1524"/>
  <c r="J1524" s="1"/>
  <c r="K1524" s="1"/>
  <c r="L1524" s="1"/>
  <c r="E1522"/>
  <c r="E1520"/>
  <c r="J1520" s="1"/>
  <c r="K1520" s="1"/>
  <c r="L1520" s="1"/>
  <c r="E1518"/>
  <c r="E1516"/>
  <c r="J1516" s="1"/>
  <c r="K1516" s="1"/>
  <c r="L1516" s="1"/>
  <c r="E1514"/>
  <c r="E1512"/>
  <c r="J1512" s="1"/>
  <c r="K1512" s="1"/>
  <c r="L1512" s="1"/>
  <c r="E1510"/>
  <c r="E1508"/>
  <c r="J1508" s="1"/>
  <c r="K1508" s="1"/>
  <c r="L1508" s="1"/>
  <c r="E1506"/>
  <c r="E1504"/>
  <c r="J1504" s="1"/>
  <c r="K1504" s="1"/>
  <c r="L1504" s="1"/>
  <c r="E1502"/>
  <c r="E1500"/>
  <c r="J1500" s="1"/>
  <c r="K1500" s="1"/>
  <c r="L1500" s="1"/>
  <c r="E1498"/>
  <c r="E1496"/>
  <c r="J1496" s="1"/>
  <c r="K1496" s="1"/>
  <c r="L1496" s="1"/>
  <c r="E1494"/>
  <c r="E1492"/>
  <c r="J1492" s="1"/>
  <c r="K1492" s="1"/>
  <c r="L1492" s="1"/>
  <c r="E1490"/>
  <c r="E1488"/>
  <c r="J1488" s="1"/>
  <c r="K1488" s="1"/>
  <c r="L1488" s="1"/>
  <c r="E1486"/>
  <c r="E1484"/>
  <c r="J1484" s="1"/>
  <c r="K1484" s="1"/>
  <c r="L1484" s="1"/>
  <c r="E1482"/>
  <c r="E1480"/>
  <c r="J1480" s="1"/>
  <c r="K1480" s="1"/>
  <c r="L1480" s="1"/>
  <c r="E1476"/>
  <c r="E1474"/>
  <c r="J1474" s="1"/>
  <c r="K1474" s="1"/>
  <c r="L1474" s="1"/>
  <c r="E1472"/>
  <c r="E1470"/>
  <c r="J1470" s="1"/>
  <c r="K1470" s="1"/>
  <c r="L1470" s="1"/>
  <c r="E1468"/>
  <c r="E1466"/>
  <c r="J1466" s="1"/>
  <c r="K1466" s="1"/>
  <c r="L1466" s="1"/>
  <c r="E1464"/>
  <c r="E1462"/>
  <c r="J1462" s="1"/>
  <c r="K1462" s="1"/>
  <c r="L1462" s="1"/>
  <c r="E1460"/>
  <c r="E1458"/>
  <c r="J1458" s="1"/>
  <c r="K1458" s="1"/>
  <c r="L1458" s="1"/>
  <c r="E1456"/>
  <c r="E1454"/>
  <c r="J1454" s="1"/>
  <c r="K1454" s="1"/>
  <c r="L1454" s="1"/>
  <c r="E1452"/>
  <c r="E1450"/>
  <c r="J1450" s="1"/>
  <c r="K1450" s="1"/>
  <c r="L1450" s="1"/>
  <c r="E1448"/>
  <c r="E1446"/>
  <c r="J1446" s="1"/>
  <c r="K1446" s="1"/>
  <c r="L1446" s="1"/>
  <c r="E1444"/>
  <c r="E1442"/>
  <c r="J1442" s="1"/>
  <c r="K1442" s="1"/>
  <c r="L1442" s="1"/>
  <c r="E1440"/>
  <c r="E1438"/>
  <c r="J1438" s="1"/>
  <c r="K1438" s="1"/>
  <c r="L1438" s="1"/>
  <c r="E1436"/>
  <c r="E1434"/>
  <c r="J1434" s="1"/>
  <c r="K1434" s="1"/>
  <c r="L1434" s="1"/>
  <c r="E1432"/>
  <c r="E1430"/>
  <c r="J1430" s="1"/>
  <c r="K1430" s="1"/>
  <c r="L1430" s="1"/>
  <c r="E1428"/>
  <c r="E1426"/>
  <c r="J1426" s="1"/>
  <c r="K1426" s="1"/>
  <c r="L1426" s="1"/>
  <c r="E1424"/>
  <c r="E1422"/>
  <c r="J1422" s="1"/>
  <c r="K1422" s="1"/>
  <c r="L1422" s="1"/>
  <c r="E1420"/>
  <c r="J1420" s="1"/>
  <c r="K1420" s="1"/>
  <c r="L1420" s="1"/>
  <c r="E1418"/>
  <c r="J1418" s="1"/>
  <c r="K1418" s="1"/>
  <c r="L1418" s="1"/>
  <c r="E1416"/>
  <c r="I1416" s="1"/>
  <c r="G1416" s="1"/>
  <c r="H1416" s="1"/>
  <c r="E1414"/>
  <c r="J1414" s="1"/>
  <c r="K1414" s="1"/>
  <c r="L1414" s="1"/>
  <c r="E1412"/>
  <c r="J1412" s="1"/>
  <c r="K1412" s="1"/>
  <c r="L1412" s="1"/>
  <c r="E1410"/>
  <c r="J1410" s="1"/>
  <c r="K1410" s="1"/>
  <c r="L1410" s="1"/>
  <c r="E1408"/>
  <c r="I1408" s="1"/>
  <c r="G1408" s="1"/>
  <c r="H1408" s="1"/>
  <c r="E1406"/>
  <c r="J1406" s="1"/>
  <c r="K1406" s="1"/>
  <c r="L1406" s="1"/>
  <c r="E1404"/>
  <c r="J1404" s="1"/>
  <c r="K1404" s="1"/>
  <c r="L1404" s="1"/>
  <c r="E1402"/>
  <c r="J1402" s="1"/>
  <c r="K1402" s="1"/>
  <c r="L1402" s="1"/>
  <c r="E1400"/>
  <c r="I1400" s="1"/>
  <c r="G1400" s="1"/>
  <c r="H1400" s="1"/>
  <c r="E1398"/>
  <c r="J1398" s="1"/>
  <c r="K1398" s="1"/>
  <c r="L1398" s="1"/>
  <c r="E1396"/>
  <c r="J1396" s="1"/>
  <c r="K1396" s="1"/>
  <c r="L1396" s="1"/>
  <c r="E1394"/>
  <c r="J1394" s="1"/>
  <c r="K1394" s="1"/>
  <c r="L1394" s="1"/>
  <c r="E1392"/>
  <c r="I1392" s="1"/>
  <c r="G1392" s="1"/>
  <c r="H1392" s="1"/>
  <c r="E1390"/>
  <c r="J1390" s="1"/>
  <c r="K1390" s="1"/>
  <c r="L1390" s="1"/>
  <c r="E1388"/>
  <c r="J1388" s="1"/>
  <c r="K1388" s="1"/>
  <c r="L1388" s="1"/>
  <c r="E1386"/>
  <c r="J1386" s="1"/>
  <c r="K1386" s="1"/>
  <c r="L1386" s="1"/>
  <c r="E1384"/>
  <c r="I1384" s="1"/>
  <c r="G1384" s="1"/>
  <c r="H1384" s="1"/>
  <c r="E1382"/>
  <c r="J1382" s="1"/>
  <c r="K1382" s="1"/>
  <c r="L1382" s="1"/>
  <c r="E1380"/>
  <c r="J1380" s="1"/>
  <c r="K1380" s="1"/>
  <c r="L1380" s="1"/>
  <c r="E1378"/>
  <c r="J1378" s="1"/>
  <c r="K1378" s="1"/>
  <c r="L1378" s="1"/>
  <c r="E1376"/>
  <c r="I1376" s="1"/>
  <c r="G1376" s="1"/>
  <c r="H1376" s="1"/>
  <c r="E1374"/>
  <c r="J1374" s="1"/>
  <c r="K1374" s="1"/>
  <c r="L1374" s="1"/>
  <c r="E1372"/>
  <c r="J1372" s="1"/>
  <c r="K1372" s="1"/>
  <c r="L1372" s="1"/>
  <c r="E1370"/>
  <c r="J1370" s="1"/>
  <c r="K1370" s="1"/>
  <c r="L1370" s="1"/>
  <c r="E1368"/>
  <c r="I1368" s="1"/>
  <c r="G1368" s="1"/>
  <c r="H1368" s="1"/>
  <c r="E1366"/>
  <c r="J1366" s="1"/>
  <c r="K1366" s="1"/>
  <c r="L1366" s="1"/>
  <c r="E1364"/>
  <c r="J1364" s="1"/>
  <c r="K1364" s="1"/>
  <c r="L1364" s="1"/>
  <c r="E1362"/>
  <c r="J1362" s="1"/>
  <c r="K1362" s="1"/>
  <c r="L1362" s="1"/>
  <c r="E1360"/>
  <c r="I1360" s="1"/>
  <c r="G1360" s="1"/>
  <c r="H1360" s="1"/>
  <c r="E1358"/>
  <c r="J1358" s="1"/>
  <c r="K1358" s="1"/>
  <c r="L1358" s="1"/>
  <c r="E1356"/>
  <c r="J1356" s="1"/>
  <c r="K1356" s="1"/>
  <c r="L1356" s="1"/>
  <c r="E1354"/>
  <c r="J1354" s="1"/>
  <c r="K1354" s="1"/>
  <c r="L1354" s="1"/>
  <c r="E1352"/>
  <c r="I1352" s="1"/>
  <c r="G1352" s="1"/>
  <c r="H1352" s="1"/>
  <c r="E1350"/>
  <c r="J1350" s="1"/>
  <c r="K1350" s="1"/>
  <c r="L1350" s="1"/>
  <c r="E1348"/>
  <c r="J1348" s="1"/>
  <c r="K1348" s="1"/>
  <c r="L1348" s="1"/>
  <c r="E1346"/>
  <c r="J1346" s="1"/>
  <c r="K1346" s="1"/>
  <c r="L1346" s="1"/>
  <c r="E1344"/>
  <c r="I1344" s="1"/>
  <c r="G1344" s="1"/>
  <c r="H1344" s="1"/>
  <c r="E1342"/>
  <c r="J1342" s="1"/>
  <c r="K1342" s="1"/>
  <c r="L1342" s="1"/>
  <c r="E1340"/>
  <c r="E1338"/>
  <c r="J1338" s="1"/>
  <c r="K1338" s="1"/>
  <c r="L1338" s="1"/>
  <c r="E1336"/>
  <c r="I1336" s="1"/>
  <c r="G1336" s="1"/>
  <c r="H1336" s="1"/>
  <c r="E1334"/>
  <c r="J1334" s="1"/>
  <c r="K1334" s="1"/>
  <c r="L1334" s="1"/>
  <c r="E1332"/>
  <c r="J1332" s="1"/>
  <c r="K1332" s="1"/>
  <c r="L1332" s="1"/>
  <c r="E1330"/>
  <c r="J1330" s="1"/>
  <c r="K1330" s="1"/>
  <c r="L1330" s="1"/>
  <c r="E1326"/>
  <c r="J1326" s="1"/>
  <c r="K1326" s="1"/>
  <c r="L1326" s="1"/>
  <c r="E1322"/>
  <c r="J1322" s="1"/>
  <c r="K1322" s="1"/>
  <c r="L1322" s="1"/>
  <c r="E1318"/>
  <c r="J1318" s="1"/>
  <c r="K1318" s="1"/>
  <c r="L1318" s="1"/>
  <c r="E1314"/>
  <c r="J1314" s="1"/>
  <c r="K1314" s="1"/>
  <c r="L1314" s="1"/>
  <c r="E1310"/>
  <c r="I1310" s="1"/>
  <c r="G1310" s="1"/>
  <c r="H1310" s="1"/>
  <c r="E1306"/>
  <c r="J1306" s="1"/>
  <c r="K1306" s="1"/>
  <c r="L1306" s="1"/>
  <c r="E1302"/>
  <c r="J1302" s="1"/>
  <c r="K1302" s="1"/>
  <c r="L1302" s="1"/>
  <c r="E1298"/>
  <c r="J1298" s="1"/>
  <c r="K1298" s="1"/>
  <c r="L1298" s="1"/>
  <c r="E1294"/>
  <c r="I1294" s="1"/>
  <c r="G1294" s="1"/>
  <c r="H1294" s="1"/>
  <c r="E1290"/>
  <c r="J1290" s="1"/>
  <c r="K1290" s="1"/>
  <c r="L1290" s="1"/>
  <c r="E1286"/>
  <c r="J1286" s="1"/>
  <c r="K1286" s="1"/>
  <c r="L1286" s="1"/>
  <c r="E1282"/>
  <c r="J1282" s="1"/>
  <c r="K1282" s="1"/>
  <c r="L1282" s="1"/>
  <c r="E1278"/>
  <c r="I1278" s="1"/>
  <c r="G1278" s="1"/>
  <c r="H1278" s="1"/>
  <c r="E1274"/>
  <c r="J1274" s="1"/>
  <c r="K1274" s="1"/>
  <c r="L1274" s="1"/>
  <c r="E1270"/>
  <c r="I1270" s="1"/>
  <c r="G1270" s="1"/>
  <c r="H1270" s="1"/>
  <c r="E1266"/>
  <c r="J1266" s="1"/>
  <c r="K1266" s="1"/>
  <c r="L1266" s="1"/>
  <c r="E1262"/>
  <c r="J1262" s="1"/>
  <c r="K1262" s="1"/>
  <c r="L1262" s="1"/>
  <c r="E1258"/>
  <c r="J1258" s="1"/>
  <c r="K1258" s="1"/>
  <c r="L1258" s="1"/>
  <c r="E1254"/>
  <c r="J1254" s="1"/>
  <c r="K1254" s="1"/>
  <c r="L1254" s="1"/>
  <c r="E1250"/>
  <c r="J1250" s="1"/>
  <c r="K1250" s="1"/>
  <c r="L1250" s="1"/>
  <c r="E1246"/>
  <c r="I1246" s="1"/>
  <c r="G1246" s="1"/>
  <c r="H1246" s="1"/>
  <c r="E1242"/>
  <c r="J1242" s="1"/>
  <c r="K1242" s="1"/>
  <c r="L1242" s="1"/>
  <c r="E1238"/>
  <c r="I1238" s="1"/>
  <c r="G1238" s="1"/>
  <c r="H1238" s="1"/>
  <c r="E1234"/>
  <c r="J1234" s="1"/>
  <c r="K1234" s="1"/>
  <c r="L1234" s="1"/>
  <c r="E1230"/>
  <c r="I1230" s="1"/>
  <c r="G1230" s="1"/>
  <c r="H1230" s="1"/>
  <c r="E1226"/>
  <c r="J1226" s="1"/>
  <c r="K1226" s="1"/>
  <c r="L1226" s="1"/>
  <c r="I1552"/>
  <c r="G1552" s="1"/>
  <c r="H1552" s="1"/>
  <c r="J1551"/>
  <c r="K1551" s="1"/>
  <c r="L1551" s="1"/>
  <c r="I1551"/>
  <c r="G1551" s="1"/>
  <c r="H1551" s="1"/>
  <c r="J1550"/>
  <c r="K1550" s="1"/>
  <c r="L1550" s="1"/>
  <c r="I1550"/>
  <c r="G1550" s="1"/>
  <c r="H1550" s="1"/>
  <c r="J1549"/>
  <c r="K1549" s="1"/>
  <c r="L1549" s="1"/>
  <c r="I1549"/>
  <c r="G1549" s="1"/>
  <c r="H1549" s="1"/>
  <c r="I1548"/>
  <c r="G1548" s="1"/>
  <c r="H1548" s="1"/>
  <c r="J1547"/>
  <c r="K1547" s="1"/>
  <c r="L1547" s="1"/>
  <c r="I1547"/>
  <c r="G1547" s="1"/>
  <c r="H1547" s="1"/>
  <c r="J1546"/>
  <c r="K1546" s="1"/>
  <c r="L1546" s="1"/>
  <c r="I1546"/>
  <c r="G1546" s="1"/>
  <c r="H1546" s="1"/>
  <c r="J1545"/>
  <c r="K1545" s="1"/>
  <c r="L1545" s="1"/>
  <c r="I1545"/>
  <c r="G1545" s="1"/>
  <c r="H1545" s="1"/>
  <c r="I1544"/>
  <c r="G1544" s="1"/>
  <c r="H1544" s="1"/>
  <c r="J1543"/>
  <c r="K1543" s="1"/>
  <c r="L1543" s="1"/>
  <c r="I1543"/>
  <c r="G1543" s="1"/>
  <c r="H1543" s="1"/>
  <c r="J1542"/>
  <c r="K1542" s="1"/>
  <c r="L1542" s="1"/>
  <c r="I1542"/>
  <c r="G1542" s="1"/>
  <c r="H1542" s="1"/>
  <c r="J1541"/>
  <c r="K1541" s="1"/>
  <c r="L1541" s="1"/>
  <c r="I1541"/>
  <c r="G1541" s="1"/>
  <c r="H1541" s="1"/>
  <c r="I1540"/>
  <c r="G1540" s="1"/>
  <c r="H1540" s="1"/>
  <c r="J1539"/>
  <c r="K1539" s="1"/>
  <c r="L1539" s="1"/>
  <c r="I1539"/>
  <c r="G1539" s="1"/>
  <c r="H1539" s="1"/>
  <c r="J1538"/>
  <c r="K1538" s="1"/>
  <c r="L1538" s="1"/>
  <c r="I1538"/>
  <c r="G1538" s="1"/>
  <c r="H1538" s="1"/>
  <c r="J1537"/>
  <c r="K1537" s="1"/>
  <c r="L1537" s="1"/>
  <c r="I1537"/>
  <c r="G1537" s="1"/>
  <c r="H1537" s="1"/>
  <c r="I1536"/>
  <c r="G1536" s="1"/>
  <c r="H1536" s="1"/>
  <c r="J1535"/>
  <c r="K1535" s="1"/>
  <c r="L1535" s="1"/>
  <c r="I1535"/>
  <c r="G1535" s="1"/>
  <c r="H1535" s="1"/>
  <c r="J1534"/>
  <c r="K1534" s="1"/>
  <c r="L1534" s="1"/>
  <c r="I1534"/>
  <c r="G1534" s="1"/>
  <c r="H1534" s="1"/>
  <c r="J1533"/>
  <c r="K1533" s="1"/>
  <c r="L1533" s="1"/>
  <c r="I1533"/>
  <c r="G1533" s="1"/>
  <c r="H1533" s="1"/>
  <c r="I1532"/>
  <c r="G1532" s="1"/>
  <c r="H1532" s="1"/>
  <c r="J1531"/>
  <c r="K1531" s="1"/>
  <c r="L1531" s="1"/>
  <c r="I1531"/>
  <c r="G1531" s="1"/>
  <c r="H1531" s="1"/>
  <c r="J1530"/>
  <c r="K1530" s="1"/>
  <c r="L1530" s="1"/>
  <c r="I1530"/>
  <c r="G1530" s="1"/>
  <c r="H1530" s="1"/>
  <c r="J1529"/>
  <c r="K1529" s="1"/>
  <c r="L1529" s="1"/>
  <c r="I1529"/>
  <c r="G1529" s="1"/>
  <c r="H1529" s="1"/>
  <c r="I1528"/>
  <c r="G1528" s="1"/>
  <c r="H1528" s="1"/>
  <c r="J1527"/>
  <c r="K1527" s="1"/>
  <c r="L1527" s="1"/>
  <c r="I1527"/>
  <c r="G1527" s="1"/>
  <c r="H1527" s="1"/>
  <c r="J1526"/>
  <c r="K1526" s="1"/>
  <c r="L1526" s="1"/>
  <c r="I1526"/>
  <c r="G1526" s="1"/>
  <c r="H1526" s="1"/>
  <c r="J1525"/>
  <c r="K1525" s="1"/>
  <c r="L1525" s="1"/>
  <c r="I1525"/>
  <c r="G1525" s="1"/>
  <c r="H1525" s="1"/>
  <c r="I1524"/>
  <c r="G1524" s="1"/>
  <c r="H1524" s="1"/>
  <c r="J1523"/>
  <c r="K1523" s="1"/>
  <c r="L1523" s="1"/>
  <c r="I1523"/>
  <c r="G1523" s="1"/>
  <c r="H1523" s="1"/>
  <c r="J1522"/>
  <c r="K1522" s="1"/>
  <c r="L1522" s="1"/>
  <c r="I1522"/>
  <c r="G1522" s="1"/>
  <c r="H1522" s="1"/>
  <c r="J1521"/>
  <c r="K1521" s="1"/>
  <c r="L1521" s="1"/>
  <c r="I1521"/>
  <c r="G1521" s="1"/>
  <c r="H1521" s="1"/>
  <c r="I1520"/>
  <c r="G1520" s="1"/>
  <c r="H1520" s="1"/>
  <c r="J1519"/>
  <c r="K1519" s="1"/>
  <c r="L1519" s="1"/>
  <c r="I1519"/>
  <c r="G1519" s="1"/>
  <c r="H1519" s="1"/>
  <c r="J1518"/>
  <c r="K1518" s="1"/>
  <c r="L1518" s="1"/>
  <c r="I1518"/>
  <c r="G1518" s="1"/>
  <c r="H1518" s="1"/>
  <c r="J1517"/>
  <c r="K1517" s="1"/>
  <c r="L1517" s="1"/>
  <c r="I1517"/>
  <c r="G1517" s="1"/>
  <c r="H1517" s="1"/>
  <c r="I1516"/>
  <c r="G1516" s="1"/>
  <c r="H1516" s="1"/>
  <c r="J1515"/>
  <c r="K1515" s="1"/>
  <c r="L1515" s="1"/>
  <c r="I1515"/>
  <c r="G1515" s="1"/>
  <c r="H1515" s="1"/>
  <c r="J1514"/>
  <c r="K1514" s="1"/>
  <c r="L1514" s="1"/>
  <c r="I1514"/>
  <c r="G1514" s="1"/>
  <c r="H1514" s="1"/>
  <c r="J1513"/>
  <c r="K1513" s="1"/>
  <c r="L1513" s="1"/>
  <c r="I1513"/>
  <c r="G1513" s="1"/>
  <c r="H1513" s="1"/>
  <c r="I1512"/>
  <c r="G1512" s="1"/>
  <c r="H1512" s="1"/>
  <c r="J1511"/>
  <c r="K1511" s="1"/>
  <c r="L1511" s="1"/>
  <c r="I1511"/>
  <c r="G1511" s="1"/>
  <c r="H1511" s="1"/>
  <c r="J1510"/>
  <c r="K1510" s="1"/>
  <c r="L1510" s="1"/>
  <c r="I1510"/>
  <c r="G1510" s="1"/>
  <c r="H1510" s="1"/>
  <c r="J1509"/>
  <c r="K1509" s="1"/>
  <c r="L1509" s="1"/>
  <c r="I1509"/>
  <c r="G1509" s="1"/>
  <c r="H1509" s="1"/>
  <c r="I1508"/>
  <c r="G1508" s="1"/>
  <c r="H1508" s="1"/>
  <c r="J1507"/>
  <c r="K1507" s="1"/>
  <c r="L1507" s="1"/>
  <c r="I1507"/>
  <c r="G1507" s="1"/>
  <c r="H1507" s="1"/>
  <c r="J1506"/>
  <c r="K1506" s="1"/>
  <c r="L1506" s="1"/>
  <c r="I1506"/>
  <c r="G1506" s="1"/>
  <c r="H1506" s="1"/>
  <c r="J1505"/>
  <c r="K1505" s="1"/>
  <c r="L1505" s="1"/>
  <c r="I1505"/>
  <c r="G1505" s="1"/>
  <c r="H1505" s="1"/>
  <c r="I1504"/>
  <c r="G1504" s="1"/>
  <c r="H1504" s="1"/>
  <c r="J1503"/>
  <c r="K1503" s="1"/>
  <c r="L1503" s="1"/>
  <c r="I1503"/>
  <c r="G1503" s="1"/>
  <c r="H1503" s="1"/>
  <c r="J1502"/>
  <c r="K1502" s="1"/>
  <c r="L1502" s="1"/>
  <c r="I1502"/>
  <c r="G1502" s="1"/>
  <c r="H1502" s="1"/>
  <c r="J1501"/>
  <c r="K1501" s="1"/>
  <c r="L1501" s="1"/>
  <c r="I1501"/>
  <c r="G1501" s="1"/>
  <c r="H1501" s="1"/>
  <c r="I1500"/>
  <c r="G1500" s="1"/>
  <c r="H1500" s="1"/>
  <c r="J1499"/>
  <c r="K1499" s="1"/>
  <c r="L1499" s="1"/>
  <c r="I1499"/>
  <c r="G1499" s="1"/>
  <c r="H1499" s="1"/>
  <c r="J1498"/>
  <c r="K1498" s="1"/>
  <c r="L1498" s="1"/>
  <c r="I1498"/>
  <c r="G1498" s="1"/>
  <c r="H1498" s="1"/>
  <c r="J1497"/>
  <c r="K1497" s="1"/>
  <c r="L1497" s="1"/>
  <c r="I1497"/>
  <c r="G1497" s="1"/>
  <c r="H1497" s="1"/>
  <c r="I1496"/>
  <c r="G1496" s="1"/>
  <c r="H1496" s="1"/>
  <c r="J1495"/>
  <c r="K1495" s="1"/>
  <c r="L1495" s="1"/>
  <c r="I1495"/>
  <c r="G1495" s="1"/>
  <c r="H1495" s="1"/>
  <c r="J1494"/>
  <c r="K1494" s="1"/>
  <c r="L1494" s="1"/>
  <c r="I1494"/>
  <c r="G1494" s="1"/>
  <c r="H1494" s="1"/>
  <c r="J1493"/>
  <c r="K1493" s="1"/>
  <c r="L1493" s="1"/>
  <c r="I1493"/>
  <c r="G1493" s="1"/>
  <c r="H1493" s="1"/>
  <c r="I1492"/>
  <c r="G1492" s="1"/>
  <c r="H1492" s="1"/>
  <c r="J1491"/>
  <c r="K1491" s="1"/>
  <c r="L1491" s="1"/>
  <c r="I1491"/>
  <c r="G1491" s="1"/>
  <c r="H1491" s="1"/>
  <c r="J1489"/>
  <c r="K1489" s="1"/>
  <c r="L1489" s="1"/>
  <c r="I1489"/>
  <c r="G1489" s="1"/>
  <c r="H1489" s="1"/>
  <c r="I1488"/>
  <c r="G1488" s="1"/>
  <c r="H1488" s="1"/>
  <c r="J1487"/>
  <c r="K1487" s="1"/>
  <c r="L1487" s="1"/>
  <c r="I1487"/>
  <c r="G1487" s="1"/>
  <c r="H1487" s="1"/>
  <c r="J1486"/>
  <c r="K1486" s="1"/>
  <c r="L1486" s="1"/>
  <c r="I1486"/>
  <c r="G1486" s="1"/>
  <c r="H1486" s="1"/>
  <c r="J1485"/>
  <c r="K1485" s="1"/>
  <c r="L1485" s="1"/>
  <c r="I1485"/>
  <c r="G1485" s="1"/>
  <c r="H1485" s="1"/>
  <c r="I1484"/>
  <c r="G1484" s="1"/>
  <c r="H1484" s="1"/>
  <c r="J1483"/>
  <c r="K1483" s="1"/>
  <c r="L1483" s="1"/>
  <c r="I1483"/>
  <c r="G1483" s="1"/>
  <c r="H1483" s="1"/>
  <c r="J1482"/>
  <c r="K1482" s="1"/>
  <c r="L1482" s="1"/>
  <c r="I1482"/>
  <c r="G1482" s="1"/>
  <c r="H1482" s="1"/>
  <c r="J1481"/>
  <c r="K1481" s="1"/>
  <c r="L1481" s="1"/>
  <c r="I1481"/>
  <c r="G1481" s="1"/>
  <c r="H1481" s="1"/>
  <c r="I1480"/>
  <c r="G1480" s="1"/>
  <c r="H1480" s="1"/>
  <c r="J1479"/>
  <c r="K1479" s="1"/>
  <c r="L1479" s="1"/>
  <c r="I1479"/>
  <c r="G1479" s="1"/>
  <c r="H1479" s="1"/>
  <c r="J1477"/>
  <c r="K1477" s="1"/>
  <c r="L1477" s="1"/>
  <c r="I1477"/>
  <c r="G1477" s="1"/>
  <c r="H1477" s="1"/>
  <c r="J1476"/>
  <c r="K1476" s="1"/>
  <c r="L1476" s="1"/>
  <c r="I1476"/>
  <c r="G1476" s="1"/>
  <c r="H1476" s="1"/>
  <c r="J1475"/>
  <c r="K1475" s="1"/>
  <c r="L1475" s="1"/>
  <c r="I1475"/>
  <c r="G1475" s="1"/>
  <c r="H1475" s="1"/>
  <c r="I1474"/>
  <c r="G1474" s="1"/>
  <c r="H1474" s="1"/>
  <c r="J1473"/>
  <c r="K1473" s="1"/>
  <c r="L1473" s="1"/>
  <c r="I1473"/>
  <c r="G1473" s="1"/>
  <c r="H1473" s="1"/>
  <c r="J1472"/>
  <c r="K1472" s="1"/>
  <c r="L1472" s="1"/>
  <c r="I1472"/>
  <c r="G1472" s="1"/>
  <c r="H1472" s="1"/>
  <c r="J1471"/>
  <c r="K1471" s="1"/>
  <c r="L1471" s="1"/>
  <c r="I1471"/>
  <c r="G1471" s="1"/>
  <c r="H1471" s="1"/>
  <c r="I1470"/>
  <c r="G1470" s="1"/>
  <c r="H1470" s="1"/>
  <c r="J1469"/>
  <c r="K1469" s="1"/>
  <c r="L1469" s="1"/>
  <c r="I1469"/>
  <c r="G1469" s="1"/>
  <c r="H1469" s="1"/>
  <c r="J1468"/>
  <c r="K1468" s="1"/>
  <c r="L1468" s="1"/>
  <c r="I1468"/>
  <c r="G1468" s="1"/>
  <c r="H1468" s="1"/>
  <c r="J1467"/>
  <c r="K1467" s="1"/>
  <c r="L1467" s="1"/>
  <c r="I1467"/>
  <c r="G1467" s="1"/>
  <c r="H1467" s="1"/>
  <c r="I1466"/>
  <c r="G1466" s="1"/>
  <c r="H1466" s="1"/>
  <c r="J1465"/>
  <c r="K1465" s="1"/>
  <c r="L1465" s="1"/>
  <c r="I1465"/>
  <c r="G1465" s="1"/>
  <c r="H1465" s="1"/>
  <c r="J1464"/>
  <c r="K1464" s="1"/>
  <c r="L1464" s="1"/>
  <c r="I1464"/>
  <c r="G1464" s="1"/>
  <c r="H1464" s="1"/>
  <c r="J1463"/>
  <c r="K1463" s="1"/>
  <c r="L1463" s="1"/>
  <c r="I1463"/>
  <c r="G1463" s="1"/>
  <c r="H1463" s="1"/>
  <c r="I1462"/>
  <c r="G1462" s="1"/>
  <c r="H1462" s="1"/>
  <c r="J1461"/>
  <c r="K1461" s="1"/>
  <c r="L1461" s="1"/>
  <c r="I1461"/>
  <c r="G1461" s="1"/>
  <c r="H1461" s="1"/>
  <c r="J1460"/>
  <c r="K1460" s="1"/>
  <c r="L1460" s="1"/>
  <c r="I1460"/>
  <c r="G1460" s="1"/>
  <c r="H1460" s="1"/>
  <c r="J1459"/>
  <c r="K1459" s="1"/>
  <c r="L1459" s="1"/>
  <c r="I1459"/>
  <c r="G1459" s="1"/>
  <c r="H1459" s="1"/>
  <c r="I1458"/>
  <c r="G1458" s="1"/>
  <c r="H1458" s="1"/>
  <c r="J1457"/>
  <c r="K1457" s="1"/>
  <c r="L1457" s="1"/>
  <c r="I1457"/>
  <c r="G1457" s="1"/>
  <c r="H1457" s="1"/>
  <c r="J1456"/>
  <c r="K1456" s="1"/>
  <c r="L1456" s="1"/>
  <c r="I1456"/>
  <c r="G1456" s="1"/>
  <c r="H1456" s="1"/>
  <c r="J1455"/>
  <c r="K1455" s="1"/>
  <c r="L1455" s="1"/>
  <c r="I1455"/>
  <c r="G1455" s="1"/>
  <c r="H1455" s="1"/>
  <c r="I1454"/>
  <c r="G1454" s="1"/>
  <c r="H1454" s="1"/>
  <c r="J1453"/>
  <c r="K1453" s="1"/>
  <c r="L1453" s="1"/>
  <c r="I1453"/>
  <c r="G1453" s="1"/>
  <c r="H1453" s="1"/>
  <c r="J1452"/>
  <c r="K1452" s="1"/>
  <c r="L1452" s="1"/>
  <c r="I1452"/>
  <c r="G1452" s="1"/>
  <c r="H1452" s="1"/>
  <c r="J1451"/>
  <c r="K1451" s="1"/>
  <c r="L1451" s="1"/>
  <c r="I1451"/>
  <c r="G1451" s="1"/>
  <c r="H1451" s="1"/>
  <c r="I1450"/>
  <c r="G1450" s="1"/>
  <c r="H1450" s="1"/>
  <c r="J1449"/>
  <c r="K1449" s="1"/>
  <c r="L1449" s="1"/>
  <c r="I1449"/>
  <c r="G1449" s="1"/>
  <c r="H1449" s="1"/>
  <c r="J1448"/>
  <c r="K1448" s="1"/>
  <c r="L1448" s="1"/>
  <c r="I1448"/>
  <c r="G1448" s="1"/>
  <c r="H1448" s="1"/>
  <c r="J1447"/>
  <c r="K1447" s="1"/>
  <c r="L1447" s="1"/>
  <c r="I1447"/>
  <c r="G1447" s="1"/>
  <c r="H1447" s="1"/>
  <c r="I1446"/>
  <c r="G1446" s="1"/>
  <c r="H1446" s="1"/>
  <c r="J1445"/>
  <c r="K1445" s="1"/>
  <c r="L1445" s="1"/>
  <c r="I1445"/>
  <c r="G1445" s="1"/>
  <c r="H1445" s="1"/>
  <c r="J1444"/>
  <c r="K1444" s="1"/>
  <c r="L1444" s="1"/>
  <c r="I1444"/>
  <c r="G1444" s="1"/>
  <c r="H1444" s="1"/>
  <c r="J1443"/>
  <c r="K1443" s="1"/>
  <c r="L1443" s="1"/>
  <c r="I1443"/>
  <c r="G1443" s="1"/>
  <c r="H1443" s="1"/>
  <c r="I1442"/>
  <c r="G1442" s="1"/>
  <c r="H1442" s="1"/>
  <c r="J1441"/>
  <c r="K1441" s="1"/>
  <c r="L1441" s="1"/>
  <c r="I1441"/>
  <c r="G1441" s="1"/>
  <c r="H1441" s="1"/>
  <c r="J1440"/>
  <c r="K1440" s="1"/>
  <c r="L1440" s="1"/>
  <c r="I1440"/>
  <c r="G1440" s="1"/>
  <c r="H1440" s="1"/>
  <c r="J1439"/>
  <c r="K1439" s="1"/>
  <c r="L1439" s="1"/>
  <c r="I1439"/>
  <c r="G1439" s="1"/>
  <c r="H1439" s="1"/>
  <c r="I1438"/>
  <c r="G1438" s="1"/>
  <c r="H1438" s="1"/>
  <c r="J1437"/>
  <c r="K1437" s="1"/>
  <c r="L1437" s="1"/>
  <c r="I1437"/>
  <c r="G1437" s="1"/>
  <c r="H1437" s="1"/>
  <c r="J1436"/>
  <c r="K1436" s="1"/>
  <c r="L1436" s="1"/>
  <c r="I1436"/>
  <c r="G1436" s="1"/>
  <c r="H1436" s="1"/>
  <c r="J1435"/>
  <c r="K1435" s="1"/>
  <c r="L1435" s="1"/>
  <c r="I1435"/>
  <c r="G1435" s="1"/>
  <c r="H1435" s="1"/>
  <c r="I1434"/>
  <c r="G1434" s="1"/>
  <c r="H1434" s="1"/>
  <c r="J1433"/>
  <c r="K1433" s="1"/>
  <c r="L1433" s="1"/>
  <c r="I1433"/>
  <c r="G1433" s="1"/>
  <c r="H1433" s="1"/>
  <c r="J1432"/>
  <c r="K1432" s="1"/>
  <c r="L1432" s="1"/>
  <c r="I1432"/>
  <c r="G1432" s="1"/>
  <c r="H1432" s="1"/>
  <c r="J1431"/>
  <c r="K1431" s="1"/>
  <c r="L1431" s="1"/>
  <c r="I1431"/>
  <c r="G1431" s="1"/>
  <c r="H1431" s="1"/>
  <c r="I1430"/>
  <c r="G1430" s="1"/>
  <c r="H1430" s="1"/>
  <c r="J1429"/>
  <c r="K1429" s="1"/>
  <c r="L1429" s="1"/>
  <c r="I1429"/>
  <c r="G1429" s="1"/>
  <c r="H1429" s="1"/>
  <c r="J1428"/>
  <c r="K1428" s="1"/>
  <c r="L1428" s="1"/>
  <c r="I1428"/>
  <c r="G1428" s="1"/>
  <c r="H1428" s="1"/>
  <c r="J1427"/>
  <c r="K1427" s="1"/>
  <c r="L1427" s="1"/>
  <c r="I1427"/>
  <c r="G1427" s="1"/>
  <c r="H1427" s="1"/>
  <c r="I1426"/>
  <c r="G1426" s="1"/>
  <c r="H1426" s="1"/>
  <c r="J1425"/>
  <c r="K1425" s="1"/>
  <c r="L1425" s="1"/>
  <c r="I1425"/>
  <c r="G1425" s="1"/>
  <c r="H1425" s="1"/>
  <c r="J1424"/>
  <c r="K1424" s="1"/>
  <c r="L1424" s="1"/>
  <c r="I1424"/>
  <c r="G1424" s="1"/>
  <c r="H1424" s="1"/>
  <c r="J1423"/>
  <c r="K1423" s="1"/>
  <c r="L1423" s="1"/>
  <c r="I1423"/>
  <c r="G1423" s="1"/>
  <c r="H1423" s="1"/>
  <c r="J1421"/>
  <c r="K1421" s="1"/>
  <c r="L1421" s="1"/>
  <c r="I1421"/>
  <c r="G1421" s="1"/>
  <c r="H1421" s="1"/>
  <c r="I1420"/>
  <c r="G1420" s="1"/>
  <c r="H1420" s="1"/>
  <c r="J1419"/>
  <c r="K1419" s="1"/>
  <c r="L1419" s="1"/>
  <c r="I1419"/>
  <c r="G1419" s="1"/>
  <c r="H1419" s="1"/>
  <c r="J1417"/>
  <c r="K1417" s="1"/>
  <c r="L1417" s="1"/>
  <c r="I1417"/>
  <c r="G1417" s="1"/>
  <c r="H1417" s="1"/>
  <c r="J1416"/>
  <c r="K1416" s="1"/>
  <c r="L1416" s="1"/>
  <c r="J1413"/>
  <c r="K1413" s="1"/>
  <c r="L1413" s="1"/>
  <c r="I1413"/>
  <c r="G1413" s="1"/>
  <c r="H1413" s="1"/>
  <c r="I1412"/>
  <c r="G1412" s="1"/>
  <c r="H1412" s="1"/>
  <c r="J1411"/>
  <c r="K1411" s="1"/>
  <c r="L1411" s="1"/>
  <c r="I1411"/>
  <c r="G1411" s="1"/>
  <c r="H1411" s="1"/>
  <c r="J1409"/>
  <c r="K1409" s="1"/>
  <c r="L1409" s="1"/>
  <c r="I1409"/>
  <c r="G1409" s="1"/>
  <c r="H1409" s="1"/>
  <c r="J1408"/>
  <c r="K1408" s="1"/>
  <c r="L1408" s="1"/>
  <c r="J1407"/>
  <c r="K1407" s="1"/>
  <c r="L1407" s="1"/>
  <c r="I1407"/>
  <c r="G1407" s="1"/>
  <c r="H1407" s="1"/>
  <c r="J1405"/>
  <c r="K1405" s="1"/>
  <c r="L1405" s="1"/>
  <c r="I1405"/>
  <c r="G1405" s="1"/>
  <c r="H1405" s="1"/>
  <c r="I1404"/>
  <c r="G1404" s="1"/>
  <c r="H1404" s="1"/>
  <c r="J1401"/>
  <c r="K1401" s="1"/>
  <c r="L1401" s="1"/>
  <c r="I1401"/>
  <c r="G1401" s="1"/>
  <c r="H1401" s="1"/>
  <c r="J1399"/>
  <c r="K1399" s="1"/>
  <c r="L1399" s="1"/>
  <c r="I1399"/>
  <c r="G1399" s="1"/>
  <c r="H1399" s="1"/>
  <c r="J1397"/>
  <c r="K1397" s="1"/>
  <c r="L1397" s="1"/>
  <c r="I1397"/>
  <c r="G1397" s="1"/>
  <c r="H1397" s="1"/>
  <c r="I1396"/>
  <c r="G1396" s="1"/>
  <c r="H1396" s="1"/>
  <c r="J1395"/>
  <c r="K1395" s="1"/>
  <c r="L1395" s="1"/>
  <c r="I1395"/>
  <c r="G1395" s="1"/>
  <c r="H1395" s="1"/>
  <c r="J1393"/>
  <c r="K1393" s="1"/>
  <c r="L1393" s="1"/>
  <c r="I1393"/>
  <c r="G1393" s="1"/>
  <c r="H1393" s="1"/>
  <c r="J1391"/>
  <c r="K1391" s="1"/>
  <c r="L1391" s="1"/>
  <c r="I1391"/>
  <c r="G1391" s="1"/>
  <c r="H1391" s="1"/>
  <c r="J1389"/>
  <c r="K1389" s="1"/>
  <c r="L1389" s="1"/>
  <c r="I1389"/>
  <c r="G1389" s="1"/>
  <c r="H1389" s="1"/>
  <c r="I1388"/>
  <c r="G1388" s="1"/>
  <c r="H1388" s="1"/>
  <c r="J1387"/>
  <c r="K1387" s="1"/>
  <c r="L1387" s="1"/>
  <c r="I1387"/>
  <c r="G1387" s="1"/>
  <c r="H1387" s="1"/>
  <c r="J1385"/>
  <c r="K1385" s="1"/>
  <c r="L1385" s="1"/>
  <c r="I1385"/>
  <c r="G1385" s="1"/>
  <c r="H1385" s="1"/>
  <c r="J1383"/>
  <c r="K1383" s="1"/>
  <c r="L1383" s="1"/>
  <c r="I1383"/>
  <c r="G1383" s="1"/>
  <c r="H1383" s="1"/>
  <c r="J1381"/>
  <c r="K1381" s="1"/>
  <c r="L1381" s="1"/>
  <c r="I1381"/>
  <c r="G1381" s="1"/>
  <c r="H1381" s="1"/>
  <c r="I1380"/>
  <c r="G1380" s="1"/>
  <c r="H1380" s="1"/>
  <c r="J1379"/>
  <c r="K1379" s="1"/>
  <c r="L1379" s="1"/>
  <c r="I1379"/>
  <c r="G1379" s="1"/>
  <c r="H1379" s="1"/>
  <c r="J1377"/>
  <c r="K1377" s="1"/>
  <c r="L1377" s="1"/>
  <c r="I1377"/>
  <c r="G1377" s="1"/>
  <c r="H1377" s="1"/>
  <c r="J1375"/>
  <c r="K1375" s="1"/>
  <c r="L1375" s="1"/>
  <c r="I1375"/>
  <c r="G1375" s="1"/>
  <c r="H1375" s="1"/>
  <c r="J1373"/>
  <c r="K1373" s="1"/>
  <c r="L1373" s="1"/>
  <c r="I1373"/>
  <c r="G1373" s="1"/>
  <c r="H1373" s="1"/>
  <c r="I1372"/>
  <c r="G1372" s="1"/>
  <c r="H1372" s="1"/>
  <c r="J1371"/>
  <c r="K1371" s="1"/>
  <c r="L1371" s="1"/>
  <c r="I1371"/>
  <c r="G1371" s="1"/>
  <c r="H1371" s="1"/>
  <c r="J1369"/>
  <c r="K1369" s="1"/>
  <c r="L1369" s="1"/>
  <c r="I1369"/>
  <c r="G1369" s="1"/>
  <c r="H1369" s="1"/>
  <c r="J1367"/>
  <c r="K1367" s="1"/>
  <c r="L1367" s="1"/>
  <c r="I1367"/>
  <c r="G1367" s="1"/>
  <c r="H1367" s="1"/>
  <c r="J1365"/>
  <c r="K1365" s="1"/>
  <c r="L1365" s="1"/>
  <c r="I1365"/>
  <c r="G1365" s="1"/>
  <c r="H1365" s="1"/>
  <c r="J1363"/>
  <c r="K1363" s="1"/>
  <c r="L1363" s="1"/>
  <c r="I1363"/>
  <c r="G1363" s="1"/>
  <c r="H1363" s="1"/>
  <c r="I1362"/>
  <c r="G1362" s="1"/>
  <c r="H1362" s="1"/>
  <c r="J1361"/>
  <c r="K1361" s="1"/>
  <c r="L1361" s="1"/>
  <c r="I1361"/>
  <c r="G1361" s="1"/>
  <c r="H1361" s="1"/>
  <c r="J1359"/>
  <c r="K1359" s="1"/>
  <c r="L1359" s="1"/>
  <c r="I1359"/>
  <c r="G1359" s="1"/>
  <c r="H1359" s="1"/>
  <c r="J1357"/>
  <c r="K1357" s="1"/>
  <c r="L1357" s="1"/>
  <c r="I1357"/>
  <c r="G1357" s="1"/>
  <c r="H1357" s="1"/>
  <c r="J1355"/>
  <c r="K1355" s="1"/>
  <c r="L1355" s="1"/>
  <c r="I1355"/>
  <c r="G1355" s="1"/>
  <c r="H1355" s="1"/>
  <c r="J1353"/>
  <c r="K1353" s="1"/>
  <c r="L1353" s="1"/>
  <c r="I1353"/>
  <c r="G1353" s="1"/>
  <c r="H1353" s="1"/>
  <c r="J1351"/>
  <c r="K1351" s="1"/>
  <c r="L1351" s="1"/>
  <c r="I1351"/>
  <c r="G1351" s="1"/>
  <c r="H1351" s="1"/>
  <c r="J1349"/>
  <c r="K1349" s="1"/>
  <c r="L1349" s="1"/>
  <c r="I1349"/>
  <c r="G1349" s="1"/>
  <c r="H1349" s="1"/>
  <c r="J1347"/>
  <c r="K1347" s="1"/>
  <c r="L1347" s="1"/>
  <c r="I1347"/>
  <c r="G1347" s="1"/>
  <c r="H1347" s="1"/>
  <c r="I1346"/>
  <c r="G1346" s="1"/>
  <c r="H1346" s="1"/>
  <c r="J1345"/>
  <c r="K1345" s="1"/>
  <c r="L1345" s="1"/>
  <c r="I1345"/>
  <c r="G1345" s="1"/>
  <c r="H1345" s="1"/>
  <c r="J1343"/>
  <c r="K1343" s="1"/>
  <c r="L1343" s="1"/>
  <c r="I1343"/>
  <c r="G1343" s="1"/>
  <c r="H1343" s="1"/>
  <c r="J1341"/>
  <c r="K1341" s="1"/>
  <c r="L1341" s="1"/>
  <c r="I1341"/>
  <c r="G1341" s="1"/>
  <c r="H1341" s="1"/>
  <c r="J1339"/>
  <c r="K1339" s="1"/>
  <c r="L1339" s="1"/>
  <c r="I1339"/>
  <c r="G1339" s="1"/>
  <c r="H1339" s="1"/>
  <c r="J1337"/>
  <c r="K1337" s="1"/>
  <c r="L1337" s="1"/>
  <c r="I1337"/>
  <c r="G1337" s="1"/>
  <c r="H1337" s="1"/>
  <c r="J1335"/>
  <c r="K1335" s="1"/>
  <c r="L1335" s="1"/>
  <c r="I1335"/>
  <c r="G1335" s="1"/>
  <c r="H1335" s="1"/>
  <c r="J1333"/>
  <c r="K1333" s="1"/>
  <c r="L1333" s="1"/>
  <c r="I1333"/>
  <c r="G1333" s="1"/>
  <c r="H1333" s="1"/>
  <c r="J1331"/>
  <c r="K1331" s="1"/>
  <c r="L1331" s="1"/>
  <c r="I1331"/>
  <c r="G1331" s="1"/>
  <c r="H1331" s="1"/>
  <c r="I1330"/>
  <c r="G1330" s="1"/>
  <c r="H1330" s="1"/>
  <c r="J1329"/>
  <c r="K1329" s="1"/>
  <c r="L1329" s="1"/>
  <c r="I1329"/>
  <c r="G1329" s="1"/>
  <c r="H1329" s="1"/>
  <c r="I1327"/>
  <c r="G1327" s="1"/>
  <c r="H1327" s="1"/>
  <c r="I1326"/>
  <c r="G1326" s="1"/>
  <c r="H1326" s="1"/>
  <c r="J1325"/>
  <c r="K1325" s="1"/>
  <c r="L1325" s="1"/>
  <c r="I1325"/>
  <c r="G1325" s="1"/>
  <c r="H1325" s="1"/>
  <c r="J1324"/>
  <c r="K1324" s="1"/>
  <c r="L1324" s="1"/>
  <c r="I1324"/>
  <c r="G1324" s="1"/>
  <c r="H1324" s="1"/>
  <c r="I1323"/>
  <c r="G1323" s="1"/>
  <c r="H1323" s="1"/>
  <c r="I1322"/>
  <c r="G1322" s="1"/>
  <c r="H1322" s="1"/>
  <c r="J1321"/>
  <c r="K1321" s="1"/>
  <c r="L1321" s="1"/>
  <c r="I1321"/>
  <c r="G1321" s="1"/>
  <c r="H1321" s="1"/>
  <c r="J1320"/>
  <c r="K1320" s="1"/>
  <c r="L1320" s="1"/>
  <c r="I1320"/>
  <c r="G1320" s="1"/>
  <c r="H1320" s="1"/>
  <c r="J1319"/>
  <c r="K1319" s="1"/>
  <c r="L1319" s="1"/>
  <c r="I1319"/>
  <c r="G1319" s="1"/>
  <c r="H1319" s="1"/>
  <c r="J1317"/>
  <c r="K1317" s="1"/>
  <c r="L1317" s="1"/>
  <c r="I1317"/>
  <c r="G1317" s="1"/>
  <c r="H1317" s="1"/>
  <c r="J1316"/>
  <c r="K1316" s="1"/>
  <c r="L1316" s="1"/>
  <c r="I1316"/>
  <c r="G1316" s="1"/>
  <c r="H1316" s="1"/>
  <c r="J1315"/>
  <c r="K1315" s="1"/>
  <c r="L1315" s="1"/>
  <c r="I1315"/>
  <c r="G1315" s="1"/>
  <c r="H1315" s="1"/>
  <c r="J1313"/>
  <c r="K1313" s="1"/>
  <c r="L1313" s="1"/>
  <c r="I1313"/>
  <c r="G1313" s="1"/>
  <c r="H1313" s="1"/>
  <c r="J1312"/>
  <c r="K1312" s="1"/>
  <c r="L1312" s="1"/>
  <c r="I1312"/>
  <c r="G1312" s="1"/>
  <c r="H1312" s="1"/>
  <c r="J1311"/>
  <c r="K1311" s="1"/>
  <c r="L1311" s="1"/>
  <c r="I1311"/>
  <c r="G1311" s="1"/>
  <c r="H1311" s="1"/>
  <c r="J1309"/>
  <c r="K1309" s="1"/>
  <c r="L1309" s="1"/>
  <c r="I1309"/>
  <c r="G1309" s="1"/>
  <c r="H1309" s="1"/>
  <c r="J1308"/>
  <c r="K1308" s="1"/>
  <c r="L1308" s="1"/>
  <c r="I1308"/>
  <c r="G1308" s="1"/>
  <c r="H1308" s="1"/>
  <c r="J1307"/>
  <c r="K1307" s="1"/>
  <c r="L1307" s="1"/>
  <c r="I1307"/>
  <c r="G1307" s="1"/>
  <c r="H1307" s="1"/>
  <c r="J1305"/>
  <c r="K1305" s="1"/>
  <c r="L1305" s="1"/>
  <c r="I1305"/>
  <c r="G1305" s="1"/>
  <c r="H1305" s="1"/>
  <c r="J1304"/>
  <c r="K1304" s="1"/>
  <c r="L1304" s="1"/>
  <c r="I1304"/>
  <c r="G1304" s="1"/>
  <c r="H1304" s="1"/>
  <c r="J1303"/>
  <c r="K1303" s="1"/>
  <c r="L1303" s="1"/>
  <c r="I1303"/>
  <c r="G1303" s="1"/>
  <c r="H1303" s="1"/>
  <c r="J1301"/>
  <c r="K1301" s="1"/>
  <c r="L1301" s="1"/>
  <c r="I1301"/>
  <c r="G1301" s="1"/>
  <c r="H1301" s="1"/>
  <c r="J1300"/>
  <c r="K1300" s="1"/>
  <c r="L1300" s="1"/>
  <c r="I1300"/>
  <c r="G1300" s="1"/>
  <c r="H1300" s="1"/>
  <c r="J1299"/>
  <c r="K1299" s="1"/>
  <c r="L1299" s="1"/>
  <c r="I1299"/>
  <c r="G1299" s="1"/>
  <c r="H1299" s="1"/>
  <c r="J1297"/>
  <c r="K1297" s="1"/>
  <c r="L1297" s="1"/>
  <c r="I1297"/>
  <c r="G1297" s="1"/>
  <c r="H1297" s="1"/>
  <c r="J1296"/>
  <c r="K1296" s="1"/>
  <c r="L1296" s="1"/>
  <c r="I1296"/>
  <c r="G1296" s="1"/>
  <c r="H1296" s="1"/>
  <c r="J1295"/>
  <c r="K1295" s="1"/>
  <c r="L1295" s="1"/>
  <c r="I1295"/>
  <c r="G1295" s="1"/>
  <c r="H1295" s="1"/>
  <c r="J1293"/>
  <c r="K1293" s="1"/>
  <c r="L1293" s="1"/>
  <c r="I1293"/>
  <c r="G1293" s="1"/>
  <c r="H1293" s="1"/>
  <c r="J1292"/>
  <c r="K1292" s="1"/>
  <c r="L1292" s="1"/>
  <c r="I1292"/>
  <c r="G1292" s="1"/>
  <c r="H1292" s="1"/>
  <c r="J1291"/>
  <c r="K1291" s="1"/>
  <c r="L1291" s="1"/>
  <c r="I1291"/>
  <c r="G1291" s="1"/>
  <c r="H1291" s="1"/>
  <c r="I1290"/>
  <c r="G1290" s="1"/>
  <c r="H1290" s="1"/>
  <c r="J1289"/>
  <c r="K1289" s="1"/>
  <c r="L1289" s="1"/>
  <c r="I1289"/>
  <c r="G1289" s="1"/>
  <c r="H1289" s="1"/>
  <c r="J1288"/>
  <c r="K1288" s="1"/>
  <c r="L1288" s="1"/>
  <c r="I1288"/>
  <c r="G1288" s="1"/>
  <c r="H1288" s="1"/>
  <c r="J1287"/>
  <c r="K1287" s="1"/>
  <c r="L1287" s="1"/>
  <c r="I1287"/>
  <c r="G1287" s="1"/>
  <c r="H1287" s="1"/>
  <c r="J1285"/>
  <c r="K1285" s="1"/>
  <c r="L1285" s="1"/>
  <c r="I1285"/>
  <c r="G1285" s="1"/>
  <c r="H1285" s="1"/>
  <c r="J1284"/>
  <c r="K1284" s="1"/>
  <c r="L1284" s="1"/>
  <c r="I1284"/>
  <c r="G1284" s="1"/>
  <c r="H1284" s="1"/>
  <c r="J1283"/>
  <c r="K1283" s="1"/>
  <c r="L1283" s="1"/>
  <c r="I1283"/>
  <c r="G1283" s="1"/>
  <c r="H1283" s="1"/>
  <c r="J1281"/>
  <c r="K1281" s="1"/>
  <c r="L1281" s="1"/>
  <c r="I1281"/>
  <c r="G1281" s="1"/>
  <c r="H1281" s="1"/>
  <c r="J1280"/>
  <c r="K1280" s="1"/>
  <c r="L1280" s="1"/>
  <c r="I1280"/>
  <c r="G1280" s="1"/>
  <c r="H1280" s="1"/>
  <c r="J1279"/>
  <c r="K1279" s="1"/>
  <c r="L1279" s="1"/>
  <c r="I1279"/>
  <c r="G1279" s="1"/>
  <c r="H1279" s="1"/>
  <c r="I1277"/>
  <c r="G1277" s="1"/>
  <c r="H1277" s="1"/>
  <c r="J1276"/>
  <c r="K1276" s="1"/>
  <c r="L1276" s="1"/>
  <c r="I1276"/>
  <c r="G1276" s="1"/>
  <c r="H1276" s="1"/>
  <c r="I1275"/>
  <c r="G1275" s="1"/>
  <c r="H1275" s="1"/>
  <c r="I1273"/>
  <c r="G1273" s="1"/>
  <c r="H1273" s="1"/>
  <c r="J1272"/>
  <c r="K1272" s="1"/>
  <c r="L1272" s="1"/>
  <c r="I1272"/>
  <c r="G1272" s="1"/>
  <c r="H1272" s="1"/>
  <c r="I1271"/>
  <c r="G1271" s="1"/>
  <c r="H1271" s="1"/>
  <c r="I1269"/>
  <c r="G1269" s="1"/>
  <c r="H1269" s="1"/>
  <c r="J1268"/>
  <c r="K1268" s="1"/>
  <c r="L1268" s="1"/>
  <c r="I1268"/>
  <c r="G1268" s="1"/>
  <c r="H1268" s="1"/>
  <c r="I1267"/>
  <c r="G1267" s="1"/>
  <c r="H1267" s="1"/>
  <c r="J1264"/>
  <c r="K1264" s="1"/>
  <c r="L1264" s="1"/>
  <c r="I1264"/>
  <c r="G1264" s="1"/>
  <c r="H1264" s="1"/>
  <c r="J1263"/>
  <c r="K1263" s="1"/>
  <c r="L1263" s="1"/>
  <c r="I1263"/>
  <c r="G1263" s="1"/>
  <c r="H1263" s="1"/>
  <c r="J1261"/>
  <c r="K1261" s="1"/>
  <c r="L1261" s="1"/>
  <c r="I1261"/>
  <c r="G1261" s="1"/>
  <c r="H1261" s="1"/>
  <c r="J1260"/>
  <c r="K1260" s="1"/>
  <c r="L1260" s="1"/>
  <c r="I1260"/>
  <c r="G1260" s="1"/>
  <c r="H1260" s="1"/>
  <c r="J1259"/>
  <c r="K1259" s="1"/>
  <c r="L1259" s="1"/>
  <c r="I1259"/>
  <c r="G1259" s="1"/>
  <c r="H1259" s="1"/>
  <c r="J1257"/>
  <c r="K1257" s="1"/>
  <c r="L1257" s="1"/>
  <c r="I1257"/>
  <c r="G1257" s="1"/>
  <c r="H1257" s="1"/>
  <c r="J1256"/>
  <c r="K1256" s="1"/>
  <c r="L1256" s="1"/>
  <c r="I1256"/>
  <c r="G1256" s="1"/>
  <c r="H1256" s="1"/>
  <c r="J1255"/>
  <c r="K1255" s="1"/>
  <c r="L1255" s="1"/>
  <c r="I1255"/>
  <c r="G1255" s="1"/>
  <c r="H1255" s="1"/>
  <c r="J1252"/>
  <c r="K1252" s="1"/>
  <c r="L1252" s="1"/>
  <c r="I1252"/>
  <c r="G1252" s="1"/>
  <c r="H1252" s="1"/>
  <c r="J1251"/>
  <c r="K1251" s="1"/>
  <c r="L1251" s="1"/>
  <c r="I1251"/>
  <c r="G1251" s="1"/>
  <c r="H1251" s="1"/>
  <c r="J1249"/>
  <c r="K1249" s="1"/>
  <c r="L1249" s="1"/>
  <c r="I1249"/>
  <c r="G1249" s="1"/>
  <c r="H1249" s="1"/>
  <c r="J1248"/>
  <c r="K1248" s="1"/>
  <c r="L1248" s="1"/>
  <c r="I1248"/>
  <c r="G1248" s="1"/>
  <c r="H1248" s="1"/>
  <c r="J1247"/>
  <c r="K1247" s="1"/>
  <c r="L1247" s="1"/>
  <c r="I1247"/>
  <c r="G1247" s="1"/>
  <c r="H1247" s="1"/>
  <c r="J1245"/>
  <c r="K1245" s="1"/>
  <c r="L1245" s="1"/>
  <c r="I1245"/>
  <c r="G1245" s="1"/>
  <c r="H1245" s="1"/>
  <c r="J1244"/>
  <c r="K1244" s="1"/>
  <c r="L1244" s="1"/>
  <c r="I1244"/>
  <c r="G1244" s="1"/>
  <c r="H1244" s="1"/>
  <c r="J1243"/>
  <c r="K1243" s="1"/>
  <c r="L1243" s="1"/>
  <c r="I1243"/>
  <c r="G1243" s="1"/>
  <c r="H1243" s="1"/>
  <c r="J1241"/>
  <c r="K1241" s="1"/>
  <c r="L1241" s="1"/>
  <c r="I1241"/>
  <c r="G1241" s="1"/>
  <c r="H1241" s="1"/>
  <c r="J1240"/>
  <c r="K1240" s="1"/>
  <c r="L1240" s="1"/>
  <c r="I1240"/>
  <c r="G1240" s="1"/>
  <c r="H1240" s="1"/>
  <c r="J1239"/>
  <c r="K1239" s="1"/>
  <c r="L1239" s="1"/>
  <c r="I1239"/>
  <c r="G1239" s="1"/>
  <c r="H1239" s="1"/>
  <c r="J1237"/>
  <c r="K1237" s="1"/>
  <c r="L1237" s="1"/>
  <c r="I1237"/>
  <c r="G1237" s="1"/>
  <c r="H1237" s="1"/>
  <c r="J1236"/>
  <c r="K1236" s="1"/>
  <c r="L1236" s="1"/>
  <c r="I1236"/>
  <c r="G1236" s="1"/>
  <c r="H1236" s="1"/>
  <c r="J1235"/>
  <c r="K1235" s="1"/>
  <c r="L1235" s="1"/>
  <c r="I1235"/>
  <c r="G1235" s="1"/>
  <c r="H1235" s="1"/>
  <c r="J1233"/>
  <c r="K1233" s="1"/>
  <c r="L1233" s="1"/>
  <c r="I1233"/>
  <c r="G1233" s="1"/>
  <c r="H1233" s="1"/>
  <c r="J1232"/>
  <c r="K1232" s="1"/>
  <c r="L1232" s="1"/>
  <c r="I1232"/>
  <c r="G1232" s="1"/>
  <c r="H1232" s="1"/>
  <c r="J1231"/>
  <c r="K1231" s="1"/>
  <c r="L1231" s="1"/>
  <c r="I1231"/>
  <c r="G1231" s="1"/>
  <c r="H1231" s="1"/>
  <c r="J1229"/>
  <c r="K1229" s="1"/>
  <c r="L1229" s="1"/>
  <c r="I1229"/>
  <c r="G1229" s="1"/>
  <c r="H1229" s="1"/>
  <c r="J1228"/>
  <c r="K1228" s="1"/>
  <c r="L1228" s="1"/>
  <c r="I1228"/>
  <c r="G1228" s="1"/>
  <c r="H1228" s="1"/>
  <c r="J1227"/>
  <c r="K1227" s="1"/>
  <c r="L1227" s="1"/>
  <c r="I1227"/>
  <c r="G1227" s="1"/>
  <c r="H1227" s="1"/>
  <c r="J1225"/>
  <c r="K1225" s="1"/>
  <c r="L1225" s="1"/>
  <c r="I1225"/>
  <c r="G1225" s="1"/>
  <c r="H1225" s="1"/>
  <c r="J1224"/>
  <c r="K1224" s="1"/>
  <c r="L1224" s="1"/>
  <c r="I1224"/>
  <c r="G1224" s="1"/>
  <c r="H1224" s="1"/>
  <c r="J1223"/>
  <c r="K1223" s="1"/>
  <c r="L1223" s="1"/>
  <c r="I1223"/>
  <c r="G1223" s="1"/>
  <c r="H1223" s="1"/>
  <c r="J1222"/>
  <c r="K1222" s="1"/>
  <c r="L1222" s="1"/>
  <c r="I1222"/>
  <c r="G1222" s="1"/>
  <c r="H1222" s="1"/>
  <c r="J1221"/>
  <c r="K1221" s="1"/>
  <c r="L1221" s="1"/>
  <c r="I1221"/>
  <c r="G1221" s="1"/>
  <c r="H1221" s="1"/>
  <c r="J1220"/>
  <c r="K1220" s="1"/>
  <c r="L1220" s="1"/>
  <c r="I1220"/>
  <c r="G1220" s="1"/>
  <c r="H1220" s="1"/>
  <c r="J1219"/>
  <c r="K1219" s="1"/>
  <c r="L1219" s="1"/>
  <c r="I1219"/>
  <c r="G1219" s="1"/>
  <c r="H1219" s="1"/>
  <c r="J1218"/>
  <c r="K1218" s="1"/>
  <c r="L1218" s="1"/>
  <c r="I1218"/>
  <c r="G1218" s="1"/>
  <c r="H1218" s="1"/>
  <c r="J1217"/>
  <c r="K1217" s="1"/>
  <c r="L1217" s="1"/>
  <c r="I1217"/>
  <c r="G1217" s="1"/>
  <c r="H1217" s="1"/>
  <c r="J1216"/>
  <c r="K1216" s="1"/>
  <c r="L1216" s="1"/>
  <c r="I1216"/>
  <c r="G1216" s="1"/>
  <c r="H1216" s="1"/>
  <c r="J1215"/>
  <c r="K1215" s="1"/>
  <c r="L1215" s="1"/>
  <c r="I1215"/>
  <c r="G1215" s="1"/>
  <c r="H1215" s="1"/>
  <c r="J1214"/>
  <c r="K1214" s="1"/>
  <c r="L1214" s="1"/>
  <c r="I1214"/>
  <c r="G1214" s="1"/>
  <c r="H1214" s="1"/>
  <c r="J1213"/>
  <c r="K1213" s="1"/>
  <c r="L1213" s="1"/>
  <c r="I1213"/>
  <c r="G1213" s="1"/>
  <c r="H1213" s="1"/>
  <c r="J1212"/>
  <c r="K1212" s="1"/>
  <c r="L1212" s="1"/>
  <c r="I1212"/>
  <c r="G1212" s="1"/>
  <c r="H1212" s="1"/>
  <c r="J1211"/>
  <c r="K1211" s="1"/>
  <c r="L1211" s="1"/>
  <c r="I1211"/>
  <c r="G1211" s="1"/>
  <c r="H1211" s="1"/>
  <c r="J1210"/>
  <c r="K1210" s="1"/>
  <c r="L1210" s="1"/>
  <c r="I1210"/>
  <c r="G1210" s="1"/>
  <c r="H1210" s="1"/>
  <c r="J1209"/>
  <c r="K1209" s="1"/>
  <c r="L1209" s="1"/>
  <c r="I1209"/>
  <c r="G1209" s="1"/>
  <c r="H1209" s="1"/>
  <c r="J1208"/>
  <c r="K1208" s="1"/>
  <c r="L1208" s="1"/>
  <c r="I1208"/>
  <c r="G1208" s="1"/>
  <c r="H1208" s="1"/>
  <c r="J1207"/>
  <c r="K1207" s="1"/>
  <c r="L1207" s="1"/>
  <c r="I1207"/>
  <c r="G1207" s="1"/>
  <c r="H1207" s="1"/>
  <c r="J1206"/>
  <c r="K1206" s="1"/>
  <c r="L1206" s="1"/>
  <c r="I1206"/>
  <c r="G1206" s="1"/>
  <c r="H1206" s="1"/>
  <c r="J1205"/>
  <c r="K1205" s="1"/>
  <c r="L1205" s="1"/>
  <c r="I1205"/>
  <c r="G1205" s="1"/>
  <c r="H1205" s="1"/>
  <c r="J1204"/>
  <c r="K1204" s="1"/>
  <c r="L1204" s="1"/>
  <c r="I1204"/>
  <c r="G1204" s="1"/>
  <c r="H1204" s="1"/>
  <c r="J1203"/>
  <c r="K1203" s="1"/>
  <c r="L1203" s="1"/>
  <c r="I1203"/>
  <c r="G1203" s="1"/>
  <c r="H1203" s="1"/>
  <c r="I1202"/>
  <c r="G1202" s="1"/>
  <c r="H1202" s="1"/>
  <c r="J1201"/>
  <c r="K1201" s="1"/>
  <c r="L1201" s="1"/>
  <c r="I1201"/>
  <c r="G1201" s="1"/>
  <c r="H1201" s="1"/>
  <c r="I1200"/>
  <c r="G1200" s="1"/>
  <c r="H1200" s="1"/>
  <c r="J1199"/>
  <c r="K1199" s="1"/>
  <c r="L1199" s="1"/>
  <c r="I1199"/>
  <c r="G1199" s="1"/>
  <c r="H1199" s="1"/>
  <c r="I1198"/>
  <c r="G1198" s="1"/>
  <c r="H1198" s="1"/>
  <c r="J1197"/>
  <c r="K1197" s="1"/>
  <c r="L1197" s="1"/>
  <c r="I1197"/>
  <c r="G1197" s="1"/>
  <c r="H1197" s="1"/>
  <c r="I1196"/>
  <c r="G1196" s="1"/>
  <c r="H1196" s="1"/>
  <c r="J1195"/>
  <c r="K1195" s="1"/>
  <c r="L1195" s="1"/>
  <c r="I1195"/>
  <c r="G1195" s="1"/>
  <c r="H1195" s="1"/>
  <c r="I1194"/>
  <c r="G1194" s="1"/>
  <c r="H1194" s="1"/>
  <c r="J1193"/>
  <c r="K1193" s="1"/>
  <c r="L1193" s="1"/>
  <c r="I1193"/>
  <c r="G1193" s="1"/>
  <c r="H1193" s="1"/>
  <c r="I1192"/>
  <c r="G1192" s="1"/>
  <c r="H1192" s="1"/>
  <c r="J1191"/>
  <c r="K1191" s="1"/>
  <c r="L1191" s="1"/>
  <c r="I1191"/>
  <c r="G1191" s="1"/>
  <c r="H1191" s="1"/>
  <c r="J1189"/>
  <c r="K1189" s="1"/>
  <c r="L1189" s="1"/>
  <c r="I1189"/>
  <c r="G1189" s="1"/>
  <c r="H1189" s="1"/>
  <c r="J1188"/>
  <c r="K1188" s="1"/>
  <c r="L1188" s="1"/>
  <c r="I1188"/>
  <c r="G1188" s="1"/>
  <c r="H1188" s="1"/>
  <c r="J1187"/>
  <c r="K1187" s="1"/>
  <c r="L1187" s="1"/>
  <c r="I1187"/>
  <c r="G1187" s="1"/>
  <c r="H1187" s="1"/>
  <c r="J1186"/>
  <c r="K1186" s="1"/>
  <c r="L1186" s="1"/>
  <c r="I1186"/>
  <c r="G1186" s="1"/>
  <c r="H1186" s="1"/>
  <c r="J1185"/>
  <c r="K1185" s="1"/>
  <c r="L1185" s="1"/>
  <c r="I1185"/>
  <c r="G1185" s="1"/>
  <c r="H1185" s="1"/>
  <c r="J1184"/>
  <c r="K1184" s="1"/>
  <c r="L1184" s="1"/>
  <c r="I1184"/>
  <c r="G1184" s="1"/>
  <c r="H1184" s="1"/>
  <c r="J1183"/>
  <c r="K1183" s="1"/>
  <c r="L1183" s="1"/>
  <c r="I1183"/>
  <c r="G1183" s="1"/>
  <c r="H1183" s="1"/>
  <c r="J1182"/>
  <c r="K1182" s="1"/>
  <c r="L1182" s="1"/>
  <c r="I1182"/>
  <c r="G1182" s="1"/>
  <c r="H1182" s="1"/>
  <c r="J1181"/>
  <c r="K1181" s="1"/>
  <c r="L1181" s="1"/>
  <c r="I1181"/>
  <c r="G1181" s="1"/>
  <c r="H1181" s="1"/>
  <c r="J1180"/>
  <c r="K1180" s="1"/>
  <c r="L1180" s="1"/>
  <c r="I1180"/>
  <c r="G1180" s="1"/>
  <c r="H1180" s="1"/>
  <c r="J1179"/>
  <c r="K1179" s="1"/>
  <c r="L1179" s="1"/>
  <c r="I1179"/>
  <c r="G1179" s="1"/>
  <c r="H1179" s="1"/>
  <c r="J1177"/>
  <c r="K1177" s="1"/>
  <c r="L1177" s="1"/>
  <c r="I1177"/>
  <c r="G1177" s="1"/>
  <c r="H1177" s="1"/>
  <c r="J1176"/>
  <c r="K1176" s="1"/>
  <c r="L1176" s="1"/>
  <c r="I1176"/>
  <c r="G1176" s="1"/>
  <c r="H1176" s="1"/>
  <c r="I1175"/>
  <c r="G1175" s="1"/>
  <c r="H1175" s="1"/>
  <c r="J1174"/>
  <c r="K1174" s="1"/>
  <c r="L1174" s="1"/>
  <c r="I1174"/>
  <c r="G1174" s="1"/>
  <c r="H1174" s="1"/>
  <c r="J1173"/>
  <c r="K1173" s="1"/>
  <c r="L1173" s="1"/>
  <c r="I1173"/>
  <c r="G1173" s="1"/>
  <c r="H1173" s="1"/>
  <c r="J1172"/>
  <c r="K1172" s="1"/>
  <c r="L1172" s="1"/>
  <c r="I1172"/>
  <c r="G1172" s="1"/>
  <c r="H1172" s="1"/>
  <c r="I1171"/>
  <c r="G1171" s="1"/>
  <c r="H1171" s="1"/>
  <c r="J1170"/>
  <c r="K1170" s="1"/>
  <c r="L1170" s="1"/>
  <c r="I1170"/>
  <c r="G1170" s="1"/>
  <c r="H1170" s="1"/>
  <c r="J1169"/>
  <c r="K1169" s="1"/>
  <c r="L1169" s="1"/>
  <c r="I1169"/>
  <c r="G1169" s="1"/>
  <c r="H1169" s="1"/>
  <c r="J1168"/>
  <c r="K1168" s="1"/>
  <c r="L1168" s="1"/>
  <c r="I1168"/>
  <c r="G1168" s="1"/>
  <c r="H1168" s="1"/>
  <c r="J1167"/>
  <c r="K1167" s="1"/>
  <c r="L1167" s="1"/>
  <c r="I1167"/>
  <c r="G1167" s="1"/>
  <c r="H1167" s="1"/>
  <c r="J1166"/>
  <c r="K1166" s="1"/>
  <c r="L1166" s="1"/>
  <c r="I1166"/>
  <c r="G1166" s="1"/>
  <c r="H1166" s="1"/>
  <c r="J1165"/>
  <c r="K1165" s="1"/>
  <c r="L1165" s="1"/>
  <c r="I1165"/>
  <c r="G1165" s="1"/>
  <c r="H1165" s="1"/>
  <c r="J1164"/>
  <c r="K1164" s="1"/>
  <c r="L1164" s="1"/>
  <c r="I1164"/>
  <c r="G1164" s="1"/>
  <c r="H1164" s="1"/>
  <c r="J1163"/>
  <c r="K1163" s="1"/>
  <c r="L1163" s="1"/>
  <c r="I1163"/>
  <c r="G1163" s="1"/>
  <c r="H1163" s="1"/>
  <c r="J1162"/>
  <c r="K1162" s="1"/>
  <c r="L1162" s="1"/>
  <c r="I1162"/>
  <c r="G1162" s="1"/>
  <c r="H1162" s="1"/>
  <c r="J1161"/>
  <c r="K1161" s="1"/>
  <c r="L1161" s="1"/>
  <c r="I1161"/>
  <c r="G1161" s="1"/>
  <c r="H1161" s="1"/>
  <c r="J1160"/>
  <c r="K1160" s="1"/>
  <c r="L1160" s="1"/>
  <c r="I1160"/>
  <c r="G1160" s="1"/>
  <c r="H1160" s="1"/>
  <c r="J1159"/>
  <c r="K1159" s="1"/>
  <c r="L1159" s="1"/>
  <c r="I1159"/>
  <c r="G1159" s="1"/>
  <c r="H1159" s="1"/>
  <c r="J1158"/>
  <c r="K1158" s="1"/>
  <c r="L1158" s="1"/>
  <c r="I1158"/>
  <c r="G1158" s="1"/>
  <c r="H1158" s="1"/>
  <c r="J1157"/>
  <c r="K1157" s="1"/>
  <c r="L1157" s="1"/>
  <c r="I1157"/>
  <c r="G1157" s="1"/>
  <c r="H1157" s="1"/>
  <c r="J1156"/>
  <c r="K1156" s="1"/>
  <c r="L1156" s="1"/>
  <c r="I1156"/>
  <c r="G1156" s="1"/>
  <c r="H1156" s="1"/>
  <c r="J1155"/>
  <c r="K1155" s="1"/>
  <c r="L1155" s="1"/>
  <c r="I1155"/>
  <c r="G1155" s="1"/>
  <c r="H1155" s="1"/>
  <c r="J1154"/>
  <c r="K1154" s="1"/>
  <c r="L1154" s="1"/>
  <c r="I1154"/>
  <c r="G1154" s="1"/>
  <c r="H1154" s="1"/>
  <c r="J1153"/>
  <c r="K1153" s="1"/>
  <c r="L1153" s="1"/>
  <c r="I1153"/>
  <c r="G1153" s="1"/>
  <c r="H1153" s="1"/>
  <c r="J1152"/>
  <c r="K1152" s="1"/>
  <c r="L1152" s="1"/>
  <c r="I1152"/>
  <c r="G1152" s="1"/>
  <c r="H1152" s="1"/>
  <c r="J1151"/>
  <c r="K1151" s="1"/>
  <c r="L1151" s="1"/>
  <c r="I1151"/>
  <c r="G1151" s="1"/>
  <c r="H1151" s="1"/>
  <c r="J1150"/>
  <c r="K1150" s="1"/>
  <c r="L1150" s="1"/>
  <c r="I1150"/>
  <c r="G1150" s="1"/>
  <c r="H1150" s="1"/>
  <c r="J1149"/>
  <c r="K1149" s="1"/>
  <c r="L1149" s="1"/>
  <c r="I1149"/>
  <c r="G1149" s="1"/>
  <c r="H1149" s="1"/>
  <c r="J1148"/>
  <c r="K1148" s="1"/>
  <c r="L1148" s="1"/>
  <c r="I1148"/>
  <c r="G1148" s="1"/>
  <c r="H1148" s="1"/>
  <c r="J1147"/>
  <c r="K1147" s="1"/>
  <c r="L1147" s="1"/>
  <c r="I1147"/>
  <c r="G1147" s="1"/>
  <c r="H1147" s="1"/>
  <c r="J1146"/>
  <c r="K1146" s="1"/>
  <c r="L1146" s="1"/>
  <c r="I1146"/>
  <c r="G1146" s="1"/>
  <c r="H1146" s="1"/>
  <c r="J1145"/>
  <c r="K1145" s="1"/>
  <c r="L1145" s="1"/>
  <c r="I1145"/>
  <c r="G1145" s="1"/>
  <c r="H1145" s="1"/>
  <c r="J1144"/>
  <c r="K1144" s="1"/>
  <c r="L1144" s="1"/>
  <c r="I1144"/>
  <c r="G1144" s="1"/>
  <c r="H1144" s="1"/>
  <c r="J1143"/>
  <c r="K1143" s="1"/>
  <c r="L1143" s="1"/>
  <c r="I1143"/>
  <c r="G1143" s="1"/>
  <c r="H1143" s="1"/>
  <c r="J1142"/>
  <c r="K1142" s="1"/>
  <c r="L1142" s="1"/>
  <c r="I1142"/>
  <c r="G1142" s="1"/>
  <c r="H1142" s="1"/>
  <c r="J1141"/>
  <c r="K1141" s="1"/>
  <c r="L1141" s="1"/>
  <c r="I1141"/>
  <c r="G1141" s="1"/>
  <c r="H1141" s="1"/>
  <c r="J1140"/>
  <c r="K1140" s="1"/>
  <c r="L1140" s="1"/>
  <c r="I1140"/>
  <c r="G1140" s="1"/>
  <c r="H1140" s="1"/>
  <c r="J1139"/>
  <c r="K1139" s="1"/>
  <c r="L1139" s="1"/>
  <c r="I1139"/>
  <c r="G1139" s="1"/>
  <c r="H1139" s="1"/>
  <c r="J1138"/>
  <c r="K1138" s="1"/>
  <c r="L1138" s="1"/>
  <c r="I1138"/>
  <c r="G1138" s="1"/>
  <c r="H1138" s="1"/>
  <c r="J1137"/>
  <c r="K1137" s="1"/>
  <c r="L1137" s="1"/>
  <c r="I1137"/>
  <c r="G1137" s="1"/>
  <c r="H1137" s="1"/>
  <c r="J1136"/>
  <c r="K1136" s="1"/>
  <c r="L1136" s="1"/>
  <c r="I1136"/>
  <c r="G1136" s="1"/>
  <c r="H1136" s="1"/>
  <c r="J1135"/>
  <c r="K1135" s="1"/>
  <c r="L1135" s="1"/>
  <c r="I1135"/>
  <c r="G1135" s="1"/>
  <c r="H1135" s="1"/>
  <c r="J1134"/>
  <c r="K1134" s="1"/>
  <c r="L1134" s="1"/>
  <c r="I1134"/>
  <c r="G1134" s="1"/>
  <c r="H1134" s="1"/>
  <c r="J1133"/>
  <c r="K1133" s="1"/>
  <c r="L1133" s="1"/>
  <c r="I1133"/>
  <c r="G1133" s="1"/>
  <c r="H1133" s="1"/>
  <c r="J1132"/>
  <c r="K1132" s="1"/>
  <c r="L1132" s="1"/>
  <c r="I1132"/>
  <c r="G1132" s="1"/>
  <c r="H1132" s="1"/>
  <c r="J1131"/>
  <c r="K1131" s="1"/>
  <c r="L1131" s="1"/>
  <c r="I1131"/>
  <c r="G1131" s="1"/>
  <c r="H1131" s="1"/>
  <c r="J1130"/>
  <c r="K1130" s="1"/>
  <c r="L1130" s="1"/>
  <c r="I1130"/>
  <c r="G1130" s="1"/>
  <c r="H1130" s="1"/>
  <c r="J1129"/>
  <c r="K1129" s="1"/>
  <c r="L1129" s="1"/>
  <c r="I1129"/>
  <c r="G1129" s="1"/>
  <c r="H1129" s="1"/>
  <c r="J1128"/>
  <c r="K1128" s="1"/>
  <c r="L1128" s="1"/>
  <c r="I1128"/>
  <c r="G1128" s="1"/>
  <c r="H1128" s="1"/>
  <c r="J1127"/>
  <c r="K1127" s="1"/>
  <c r="L1127" s="1"/>
  <c r="I1127"/>
  <c r="G1127" s="1"/>
  <c r="H1127" s="1"/>
  <c r="J1126"/>
  <c r="K1126" s="1"/>
  <c r="L1126" s="1"/>
  <c r="I1126"/>
  <c r="G1126" s="1"/>
  <c r="H1126" s="1"/>
  <c r="J1125"/>
  <c r="K1125" s="1"/>
  <c r="L1125" s="1"/>
  <c r="I1125"/>
  <c r="G1125" s="1"/>
  <c r="H1125" s="1"/>
  <c r="J1124"/>
  <c r="K1124" s="1"/>
  <c r="L1124" s="1"/>
  <c r="I1124"/>
  <c r="G1124" s="1"/>
  <c r="H1124" s="1"/>
  <c r="J1123"/>
  <c r="K1123" s="1"/>
  <c r="L1123" s="1"/>
  <c r="I1123"/>
  <c r="G1123" s="1"/>
  <c r="H1123" s="1"/>
  <c r="J1122"/>
  <c r="K1122" s="1"/>
  <c r="L1122" s="1"/>
  <c r="I1122"/>
  <c r="G1122" s="1"/>
  <c r="H1122" s="1"/>
  <c r="J1121"/>
  <c r="K1121" s="1"/>
  <c r="L1121" s="1"/>
  <c r="I1121"/>
  <c r="G1121" s="1"/>
  <c r="H1121" s="1"/>
  <c r="J1120"/>
  <c r="K1120" s="1"/>
  <c r="L1120" s="1"/>
  <c r="I1120"/>
  <c r="G1120" s="1"/>
  <c r="H1120" s="1"/>
  <c r="J1119"/>
  <c r="K1119" s="1"/>
  <c r="L1119" s="1"/>
  <c r="I1119"/>
  <c r="G1119" s="1"/>
  <c r="H1119" s="1"/>
  <c r="J1118"/>
  <c r="K1118" s="1"/>
  <c r="L1118" s="1"/>
  <c r="I1118"/>
  <c r="G1118" s="1"/>
  <c r="H1118" s="1"/>
  <c r="J1117"/>
  <c r="K1117" s="1"/>
  <c r="L1117" s="1"/>
  <c r="I1117"/>
  <c r="G1117" s="1"/>
  <c r="H1117" s="1"/>
  <c r="J1116"/>
  <c r="K1116" s="1"/>
  <c r="L1116" s="1"/>
  <c r="I1116"/>
  <c r="G1116" s="1"/>
  <c r="H1116" s="1"/>
  <c r="J1114"/>
  <c r="K1114" s="1"/>
  <c r="L1114" s="1"/>
  <c r="I1114"/>
  <c r="G1114" s="1"/>
  <c r="H1114" s="1"/>
  <c r="J1113"/>
  <c r="K1113" s="1"/>
  <c r="L1113" s="1"/>
  <c r="I1113"/>
  <c r="G1113" s="1"/>
  <c r="H1113" s="1"/>
  <c r="J1112"/>
  <c r="K1112" s="1"/>
  <c r="L1112" s="1"/>
  <c r="I1112"/>
  <c r="G1112" s="1"/>
  <c r="H1112" s="1"/>
  <c r="J1111"/>
  <c r="K1111" s="1"/>
  <c r="L1111" s="1"/>
  <c r="I1111"/>
  <c r="G1111" s="1"/>
  <c r="H1111" s="1"/>
  <c r="J1110"/>
  <c r="K1110" s="1"/>
  <c r="L1110" s="1"/>
  <c r="I1110"/>
  <c r="G1110" s="1"/>
  <c r="H1110" s="1"/>
  <c r="J1109"/>
  <c r="K1109" s="1"/>
  <c r="L1109" s="1"/>
  <c r="I1109"/>
  <c r="G1109" s="1"/>
  <c r="H1109" s="1"/>
  <c r="J1108"/>
  <c r="K1108" s="1"/>
  <c r="L1108" s="1"/>
  <c r="I1108"/>
  <c r="G1108" s="1"/>
  <c r="H1108" s="1"/>
  <c r="J1107"/>
  <c r="K1107" s="1"/>
  <c r="L1107" s="1"/>
  <c r="I1107"/>
  <c r="G1107" s="1"/>
  <c r="H1107" s="1"/>
  <c r="J1106"/>
  <c r="K1106" s="1"/>
  <c r="L1106" s="1"/>
  <c r="I1106"/>
  <c r="G1106" s="1"/>
  <c r="H1106" s="1"/>
  <c r="J1105"/>
  <c r="K1105" s="1"/>
  <c r="L1105" s="1"/>
  <c r="I1105"/>
  <c r="G1105" s="1"/>
  <c r="H1105" s="1"/>
  <c r="J1104"/>
  <c r="K1104" s="1"/>
  <c r="L1104" s="1"/>
  <c r="I1104"/>
  <c r="G1104" s="1"/>
  <c r="H1104" s="1"/>
  <c r="J1102"/>
  <c r="K1102" s="1"/>
  <c r="L1102" s="1"/>
  <c r="I1102"/>
  <c r="G1102" s="1"/>
  <c r="H1102" s="1"/>
  <c r="J1101"/>
  <c r="K1101" s="1"/>
  <c r="L1101" s="1"/>
  <c r="I1101"/>
  <c r="G1101" s="1"/>
  <c r="H1101" s="1"/>
  <c r="J1100"/>
  <c r="K1100" s="1"/>
  <c r="L1100" s="1"/>
  <c r="I1100"/>
  <c r="G1100" s="1"/>
  <c r="H1100" s="1"/>
  <c r="J1099"/>
  <c r="K1099" s="1"/>
  <c r="L1099" s="1"/>
  <c r="I1099"/>
  <c r="G1099" s="1"/>
  <c r="H1099" s="1"/>
  <c r="J1098"/>
  <c r="K1098" s="1"/>
  <c r="L1098" s="1"/>
  <c r="I1098"/>
  <c r="G1098" s="1"/>
  <c r="H1098" s="1"/>
  <c r="J1097"/>
  <c r="K1097" s="1"/>
  <c r="L1097" s="1"/>
  <c r="I1097"/>
  <c r="G1097" s="1"/>
  <c r="H1097" s="1"/>
  <c r="J1096"/>
  <c r="K1096" s="1"/>
  <c r="L1096" s="1"/>
  <c r="I1096"/>
  <c r="G1096" s="1"/>
  <c r="H1096" s="1"/>
  <c r="J1095"/>
  <c r="K1095" s="1"/>
  <c r="L1095" s="1"/>
  <c r="I1095"/>
  <c r="G1095" s="1"/>
  <c r="H1095" s="1"/>
  <c r="J1094"/>
  <c r="K1094" s="1"/>
  <c r="L1094" s="1"/>
  <c r="I1094"/>
  <c r="G1094" s="1"/>
  <c r="H1094" s="1"/>
  <c r="J1093"/>
  <c r="K1093" s="1"/>
  <c r="L1093" s="1"/>
  <c r="I1093"/>
  <c r="G1093" s="1"/>
  <c r="H1093" s="1"/>
  <c r="J1092"/>
  <c r="K1092" s="1"/>
  <c r="L1092" s="1"/>
  <c r="I1092"/>
  <c r="G1092" s="1"/>
  <c r="H1092" s="1"/>
  <c r="J1091"/>
  <c r="K1091" s="1"/>
  <c r="L1091" s="1"/>
  <c r="I1091"/>
  <c r="G1091" s="1"/>
  <c r="H1091" s="1"/>
  <c r="J1090"/>
  <c r="K1090" s="1"/>
  <c r="L1090" s="1"/>
  <c r="I1090"/>
  <c r="G1090" s="1"/>
  <c r="H1090" s="1"/>
  <c r="J1089"/>
  <c r="K1089" s="1"/>
  <c r="L1089" s="1"/>
  <c r="I1089"/>
  <c r="G1089" s="1"/>
  <c r="H1089" s="1"/>
  <c r="J1088"/>
  <c r="K1088" s="1"/>
  <c r="L1088" s="1"/>
  <c r="I1088"/>
  <c r="G1088" s="1"/>
  <c r="H1088" s="1"/>
  <c r="J1087"/>
  <c r="K1087" s="1"/>
  <c r="L1087" s="1"/>
  <c r="I1087"/>
  <c r="G1087" s="1"/>
  <c r="H1087" s="1"/>
  <c r="J1086"/>
  <c r="K1086" s="1"/>
  <c r="L1086" s="1"/>
  <c r="I1086"/>
  <c r="G1086" s="1"/>
  <c r="H1086" s="1"/>
  <c r="J1085"/>
  <c r="K1085" s="1"/>
  <c r="L1085" s="1"/>
  <c r="I1085"/>
  <c r="G1085" s="1"/>
  <c r="H1085" s="1"/>
  <c r="J1084"/>
  <c r="K1084" s="1"/>
  <c r="L1084" s="1"/>
  <c r="I1084"/>
  <c r="G1084" s="1"/>
  <c r="H1084" s="1"/>
  <c r="J1083"/>
  <c r="K1083" s="1"/>
  <c r="L1083" s="1"/>
  <c r="I1083"/>
  <c r="G1083" s="1"/>
  <c r="H1083" s="1"/>
  <c r="J1082"/>
  <c r="K1082" s="1"/>
  <c r="L1082" s="1"/>
  <c r="I1082"/>
  <c r="G1082" s="1"/>
  <c r="H1082" s="1"/>
  <c r="J1081"/>
  <c r="K1081" s="1"/>
  <c r="L1081" s="1"/>
  <c r="I1081"/>
  <c r="G1081" s="1"/>
  <c r="H1081" s="1"/>
  <c r="J1080"/>
  <c r="K1080" s="1"/>
  <c r="L1080" s="1"/>
  <c r="I1080"/>
  <c r="G1080" s="1"/>
  <c r="H1080" s="1"/>
  <c r="J1079"/>
  <c r="K1079" s="1"/>
  <c r="L1079" s="1"/>
  <c r="I1079"/>
  <c r="G1079" s="1"/>
  <c r="H1079" s="1"/>
  <c r="J1078"/>
  <c r="K1078" s="1"/>
  <c r="L1078" s="1"/>
  <c r="I1078"/>
  <c r="G1078" s="1"/>
  <c r="H1078" s="1"/>
  <c r="J1077"/>
  <c r="K1077" s="1"/>
  <c r="L1077" s="1"/>
  <c r="I1077"/>
  <c r="G1077" s="1"/>
  <c r="H1077" s="1"/>
  <c r="J1076"/>
  <c r="K1076" s="1"/>
  <c r="L1076" s="1"/>
  <c r="I1076"/>
  <c r="G1076" s="1"/>
  <c r="H1076" s="1"/>
  <c r="J1075"/>
  <c r="K1075" s="1"/>
  <c r="L1075" s="1"/>
  <c r="I1075"/>
  <c r="G1075" s="1"/>
  <c r="H1075" s="1"/>
  <c r="J1074"/>
  <c r="K1074" s="1"/>
  <c r="L1074" s="1"/>
  <c r="I1074"/>
  <c r="G1074" s="1"/>
  <c r="H1074" s="1"/>
  <c r="J1073"/>
  <c r="K1073" s="1"/>
  <c r="L1073" s="1"/>
  <c r="I1073"/>
  <c r="G1073" s="1"/>
  <c r="H1073" s="1"/>
  <c r="J1072"/>
  <c r="K1072" s="1"/>
  <c r="L1072" s="1"/>
  <c r="I1072"/>
  <c r="G1072" s="1"/>
  <c r="H1072" s="1"/>
  <c r="J1071"/>
  <c r="K1071" s="1"/>
  <c r="L1071" s="1"/>
  <c r="I1071"/>
  <c r="G1071" s="1"/>
  <c r="H1071" s="1"/>
  <c r="J1070"/>
  <c r="K1070" s="1"/>
  <c r="L1070" s="1"/>
  <c r="I1070"/>
  <c r="G1070" s="1"/>
  <c r="H1070" s="1"/>
  <c r="J1069"/>
  <c r="K1069" s="1"/>
  <c r="L1069" s="1"/>
  <c r="I1069"/>
  <c r="G1069" s="1"/>
  <c r="H1069" s="1"/>
  <c r="J1068"/>
  <c r="K1068" s="1"/>
  <c r="L1068" s="1"/>
  <c r="I1068"/>
  <c r="G1068" s="1"/>
  <c r="H1068" s="1"/>
  <c r="J1067"/>
  <c r="K1067" s="1"/>
  <c r="L1067" s="1"/>
  <c r="I1067"/>
  <c r="G1067" s="1"/>
  <c r="H1067" s="1"/>
  <c r="J1066"/>
  <c r="K1066" s="1"/>
  <c r="L1066" s="1"/>
  <c r="I1066"/>
  <c r="G1066" s="1"/>
  <c r="H1066" s="1"/>
  <c r="J1065"/>
  <c r="K1065" s="1"/>
  <c r="L1065" s="1"/>
  <c r="I1065"/>
  <c r="G1065" s="1"/>
  <c r="H1065" s="1"/>
  <c r="J1064"/>
  <c r="K1064" s="1"/>
  <c r="L1064" s="1"/>
  <c r="I1064"/>
  <c r="G1064" s="1"/>
  <c r="H1064" s="1"/>
  <c r="J1063"/>
  <c r="K1063" s="1"/>
  <c r="L1063" s="1"/>
  <c r="I1063"/>
  <c r="G1063" s="1"/>
  <c r="H1063" s="1"/>
  <c r="J1062"/>
  <c r="K1062" s="1"/>
  <c r="L1062" s="1"/>
  <c r="I1062"/>
  <c r="G1062" s="1"/>
  <c r="H1062" s="1"/>
  <c r="J1061"/>
  <c r="K1061" s="1"/>
  <c r="L1061" s="1"/>
  <c r="I1061"/>
  <c r="G1061" s="1"/>
  <c r="H1061" s="1"/>
  <c r="J1060"/>
  <c r="K1060" s="1"/>
  <c r="L1060" s="1"/>
  <c r="I1060"/>
  <c r="G1060" s="1"/>
  <c r="H1060" s="1"/>
  <c r="J1059"/>
  <c r="K1059" s="1"/>
  <c r="L1059" s="1"/>
  <c r="I1059"/>
  <c r="G1059" s="1"/>
  <c r="H1059" s="1"/>
  <c r="J1058"/>
  <c r="K1058" s="1"/>
  <c r="L1058" s="1"/>
  <c r="I1058"/>
  <c r="G1058" s="1"/>
  <c r="H1058" s="1"/>
  <c r="J1057"/>
  <c r="K1057" s="1"/>
  <c r="L1057" s="1"/>
  <c r="I1057"/>
  <c r="G1057" s="1"/>
  <c r="H1057" s="1"/>
  <c r="J1056"/>
  <c r="K1056" s="1"/>
  <c r="L1056" s="1"/>
  <c r="I1056"/>
  <c r="G1056" s="1"/>
  <c r="H1056" s="1"/>
  <c r="J1055"/>
  <c r="K1055" s="1"/>
  <c r="L1055" s="1"/>
  <c r="I1055"/>
  <c r="G1055" s="1"/>
  <c r="H1055" s="1"/>
  <c r="J1054"/>
  <c r="K1054" s="1"/>
  <c r="L1054" s="1"/>
  <c r="I1054"/>
  <c r="G1054" s="1"/>
  <c r="H1054" s="1"/>
  <c r="J1053"/>
  <c r="K1053" s="1"/>
  <c r="L1053" s="1"/>
  <c r="I1053"/>
  <c r="G1053" s="1"/>
  <c r="H1053" s="1"/>
  <c r="J1052"/>
  <c r="K1052" s="1"/>
  <c r="L1052" s="1"/>
  <c r="I1052"/>
  <c r="G1052" s="1"/>
  <c r="H1052" s="1"/>
  <c r="J1051"/>
  <c r="K1051" s="1"/>
  <c r="L1051" s="1"/>
  <c r="I1051"/>
  <c r="G1051" s="1"/>
  <c r="H1051" s="1"/>
  <c r="J1050"/>
  <c r="K1050" s="1"/>
  <c r="L1050" s="1"/>
  <c r="I1050"/>
  <c r="G1050" s="1"/>
  <c r="H1050" s="1"/>
  <c r="J1049"/>
  <c r="K1049" s="1"/>
  <c r="L1049" s="1"/>
  <c r="I1049"/>
  <c r="G1049" s="1"/>
  <c r="H1049" s="1"/>
  <c r="J1048"/>
  <c r="K1048" s="1"/>
  <c r="L1048" s="1"/>
  <c r="I1048"/>
  <c r="G1048" s="1"/>
  <c r="H1048" s="1"/>
  <c r="J1047"/>
  <c r="K1047" s="1"/>
  <c r="L1047" s="1"/>
  <c r="I1047"/>
  <c r="G1047" s="1"/>
  <c r="H1047" s="1"/>
  <c r="J1046"/>
  <c r="K1046" s="1"/>
  <c r="L1046" s="1"/>
  <c r="I1046"/>
  <c r="G1046" s="1"/>
  <c r="H1046" s="1"/>
  <c r="J1045"/>
  <c r="K1045" s="1"/>
  <c r="L1045" s="1"/>
  <c r="I1045"/>
  <c r="G1045" s="1"/>
  <c r="H1045" s="1"/>
  <c r="J1044"/>
  <c r="K1044" s="1"/>
  <c r="L1044" s="1"/>
  <c r="I1044"/>
  <c r="G1044" s="1"/>
  <c r="H1044" s="1"/>
  <c r="J1043"/>
  <c r="K1043" s="1"/>
  <c r="L1043" s="1"/>
  <c r="I1043"/>
  <c r="G1043" s="1"/>
  <c r="H1043" s="1"/>
  <c r="J1042"/>
  <c r="K1042" s="1"/>
  <c r="L1042" s="1"/>
  <c r="I1042"/>
  <c r="G1042" s="1"/>
  <c r="H1042" s="1"/>
  <c r="J1041"/>
  <c r="K1041" s="1"/>
  <c r="L1041" s="1"/>
  <c r="I1041"/>
  <c r="G1041" s="1"/>
  <c r="H1041" s="1"/>
  <c r="J1039"/>
  <c r="K1039" s="1"/>
  <c r="L1039" s="1"/>
  <c r="I1039"/>
  <c r="G1039" s="1"/>
  <c r="H1039" s="1"/>
  <c r="J1038"/>
  <c r="K1038" s="1"/>
  <c r="L1038" s="1"/>
  <c r="I1038"/>
  <c r="G1038" s="1"/>
  <c r="H1038" s="1"/>
  <c r="J1037"/>
  <c r="K1037" s="1"/>
  <c r="L1037" s="1"/>
  <c r="I1037"/>
  <c r="G1037" s="1"/>
  <c r="H1037" s="1"/>
  <c r="J1036"/>
  <c r="K1036" s="1"/>
  <c r="L1036" s="1"/>
  <c r="I1036"/>
  <c r="G1036" s="1"/>
  <c r="H1036" s="1"/>
  <c r="J1035"/>
  <c r="K1035" s="1"/>
  <c r="L1035" s="1"/>
  <c r="I1035"/>
  <c r="G1035" s="1"/>
  <c r="H1035" s="1"/>
  <c r="J1034"/>
  <c r="K1034" s="1"/>
  <c r="L1034" s="1"/>
  <c r="I1034"/>
  <c r="G1034" s="1"/>
  <c r="H1034" s="1"/>
  <c r="J1033"/>
  <c r="K1033" s="1"/>
  <c r="L1033" s="1"/>
  <c r="I1033"/>
  <c r="G1033" s="1"/>
  <c r="H1033" s="1"/>
  <c r="J1032"/>
  <c r="K1032" s="1"/>
  <c r="L1032" s="1"/>
  <c r="I1032"/>
  <c r="G1032" s="1"/>
  <c r="H1032" s="1"/>
  <c r="J1031"/>
  <c r="K1031" s="1"/>
  <c r="L1031" s="1"/>
  <c r="I1031"/>
  <c r="G1031" s="1"/>
  <c r="H1031" s="1"/>
  <c r="J1030"/>
  <c r="K1030" s="1"/>
  <c r="L1030" s="1"/>
  <c r="I1030"/>
  <c r="G1030" s="1"/>
  <c r="H1030" s="1"/>
  <c r="J1029"/>
  <c r="K1029" s="1"/>
  <c r="L1029" s="1"/>
  <c r="I1029"/>
  <c r="G1029" s="1"/>
  <c r="H1029" s="1"/>
  <c r="I1027"/>
  <c r="G1027" s="1"/>
  <c r="H1027" s="1"/>
  <c r="J1026"/>
  <c r="K1026" s="1"/>
  <c r="L1026" s="1"/>
  <c r="I1026"/>
  <c r="G1026" s="1"/>
  <c r="H1026" s="1"/>
  <c r="J1025"/>
  <c r="K1025" s="1"/>
  <c r="L1025" s="1"/>
  <c r="I1025"/>
  <c r="G1025" s="1"/>
  <c r="H1025" s="1"/>
  <c r="J1024"/>
  <c r="K1024" s="1"/>
  <c r="L1024" s="1"/>
  <c r="I1024"/>
  <c r="G1024" s="1"/>
  <c r="H1024" s="1"/>
  <c r="I1023"/>
  <c r="G1023" s="1"/>
  <c r="H1023" s="1"/>
  <c r="J1022"/>
  <c r="K1022" s="1"/>
  <c r="L1022" s="1"/>
  <c r="I1022"/>
  <c r="G1022" s="1"/>
  <c r="H1022" s="1"/>
  <c r="J1021"/>
  <c r="K1021" s="1"/>
  <c r="L1021" s="1"/>
  <c r="I1021"/>
  <c r="G1021" s="1"/>
  <c r="H1021" s="1"/>
  <c r="J1020"/>
  <c r="K1020" s="1"/>
  <c r="L1020" s="1"/>
  <c r="I1020"/>
  <c r="G1020" s="1"/>
  <c r="H1020" s="1"/>
  <c r="J1019"/>
  <c r="K1019" s="1"/>
  <c r="L1019" s="1"/>
  <c r="I1019"/>
  <c r="G1019" s="1"/>
  <c r="H1019" s="1"/>
  <c r="J1018"/>
  <c r="K1018" s="1"/>
  <c r="L1018" s="1"/>
  <c r="I1018"/>
  <c r="G1018" s="1"/>
  <c r="H1018" s="1"/>
  <c r="J1017"/>
  <c r="K1017" s="1"/>
  <c r="L1017" s="1"/>
  <c r="I1017"/>
  <c r="G1017" s="1"/>
  <c r="H1017" s="1"/>
  <c r="J1016"/>
  <c r="K1016" s="1"/>
  <c r="L1016" s="1"/>
  <c r="I1016"/>
  <c r="G1016" s="1"/>
  <c r="H1016" s="1"/>
  <c r="J1015"/>
  <c r="K1015" s="1"/>
  <c r="L1015" s="1"/>
  <c r="I1015"/>
  <c r="G1015" s="1"/>
  <c r="H1015" s="1"/>
  <c r="J1014"/>
  <c r="K1014" s="1"/>
  <c r="L1014" s="1"/>
  <c r="I1014"/>
  <c r="G1014" s="1"/>
  <c r="H1014" s="1"/>
  <c r="J1013"/>
  <c r="K1013" s="1"/>
  <c r="L1013" s="1"/>
  <c r="I1013"/>
  <c r="G1013" s="1"/>
  <c r="H1013" s="1"/>
  <c r="J1012"/>
  <c r="K1012" s="1"/>
  <c r="L1012" s="1"/>
  <c r="I1012"/>
  <c r="G1012" s="1"/>
  <c r="H1012" s="1"/>
  <c r="J1011"/>
  <c r="K1011" s="1"/>
  <c r="L1011" s="1"/>
  <c r="I1011"/>
  <c r="G1011" s="1"/>
  <c r="H1011" s="1"/>
  <c r="J1010"/>
  <c r="K1010" s="1"/>
  <c r="L1010" s="1"/>
  <c r="I1010"/>
  <c r="G1010" s="1"/>
  <c r="H1010" s="1"/>
  <c r="J1009"/>
  <c r="K1009" s="1"/>
  <c r="L1009" s="1"/>
  <c r="I1009"/>
  <c r="G1009" s="1"/>
  <c r="H1009" s="1"/>
  <c r="J1008"/>
  <c r="K1008" s="1"/>
  <c r="L1008" s="1"/>
  <c r="I1008"/>
  <c r="G1008" s="1"/>
  <c r="H1008" s="1"/>
  <c r="J1007"/>
  <c r="K1007" s="1"/>
  <c r="L1007" s="1"/>
  <c r="I1007"/>
  <c r="G1007" s="1"/>
  <c r="H1007" s="1"/>
  <c r="J1006"/>
  <c r="K1006" s="1"/>
  <c r="L1006" s="1"/>
  <c r="I1006"/>
  <c r="G1006" s="1"/>
  <c r="H1006" s="1"/>
  <c r="J1005"/>
  <c r="K1005" s="1"/>
  <c r="L1005" s="1"/>
  <c r="I1005"/>
  <c r="G1005" s="1"/>
  <c r="H1005" s="1"/>
  <c r="J1004"/>
  <c r="K1004" s="1"/>
  <c r="L1004" s="1"/>
  <c r="I1004"/>
  <c r="G1004" s="1"/>
  <c r="H1004" s="1"/>
  <c r="J1003"/>
  <c r="K1003" s="1"/>
  <c r="L1003" s="1"/>
  <c r="I1003"/>
  <c r="G1003" s="1"/>
  <c r="H1003" s="1"/>
  <c r="J1002"/>
  <c r="K1002" s="1"/>
  <c r="L1002" s="1"/>
  <c r="I1002"/>
  <c r="G1002" s="1"/>
  <c r="H1002" s="1"/>
  <c r="J1001"/>
  <c r="K1001" s="1"/>
  <c r="L1001" s="1"/>
  <c r="I1001"/>
  <c r="G1001" s="1"/>
  <c r="H1001" s="1"/>
  <c r="J1000"/>
  <c r="K1000" s="1"/>
  <c r="L1000" s="1"/>
  <c r="I1000"/>
  <c r="G1000" s="1"/>
  <c r="H1000" s="1"/>
  <c r="J999"/>
  <c r="K999" s="1"/>
  <c r="L999" s="1"/>
  <c r="I999"/>
  <c r="G999" s="1"/>
  <c r="H999" s="1"/>
  <c r="J998"/>
  <c r="K998" s="1"/>
  <c r="L998" s="1"/>
  <c r="I998"/>
  <c r="G998" s="1"/>
  <c r="H998" s="1"/>
  <c r="J997"/>
  <c r="K997" s="1"/>
  <c r="L997" s="1"/>
  <c r="I997"/>
  <c r="G997" s="1"/>
  <c r="H997" s="1"/>
  <c r="J996"/>
  <c r="K996" s="1"/>
  <c r="L996" s="1"/>
  <c r="I996"/>
  <c r="G996" s="1"/>
  <c r="H996" s="1"/>
  <c r="J995"/>
  <c r="K995" s="1"/>
  <c r="L995" s="1"/>
  <c r="I995"/>
  <c r="G995" s="1"/>
  <c r="H995" s="1"/>
  <c r="J994"/>
  <c r="K994" s="1"/>
  <c r="L994" s="1"/>
  <c r="I994"/>
  <c r="G994" s="1"/>
  <c r="H994" s="1"/>
  <c r="J993"/>
  <c r="K993" s="1"/>
  <c r="L993" s="1"/>
  <c r="I993"/>
  <c r="G993" s="1"/>
  <c r="H993" s="1"/>
  <c r="J992"/>
  <c r="K992" s="1"/>
  <c r="L992" s="1"/>
  <c r="I992"/>
  <c r="G992" s="1"/>
  <c r="H992" s="1"/>
  <c r="J991"/>
  <c r="K991" s="1"/>
  <c r="L991" s="1"/>
  <c r="I991"/>
  <c r="G991" s="1"/>
  <c r="H991" s="1"/>
  <c r="J990"/>
  <c r="K990" s="1"/>
  <c r="L990" s="1"/>
  <c r="I990"/>
  <c r="G990" s="1"/>
  <c r="H990" s="1"/>
  <c r="J989"/>
  <c r="K989" s="1"/>
  <c r="L989" s="1"/>
  <c r="I989"/>
  <c r="G989" s="1"/>
  <c r="H989" s="1"/>
  <c r="J988"/>
  <c r="K988" s="1"/>
  <c r="L988" s="1"/>
  <c r="I988"/>
  <c r="G988" s="1"/>
  <c r="H988" s="1"/>
  <c r="J987"/>
  <c r="K987" s="1"/>
  <c r="L987" s="1"/>
  <c r="I987"/>
  <c r="G987" s="1"/>
  <c r="H987" s="1"/>
  <c r="J986"/>
  <c r="K986" s="1"/>
  <c r="L986" s="1"/>
  <c r="I986"/>
  <c r="G986" s="1"/>
  <c r="H986" s="1"/>
  <c r="J985"/>
  <c r="K985" s="1"/>
  <c r="L985" s="1"/>
  <c r="I985"/>
  <c r="G985" s="1"/>
  <c r="H985" s="1"/>
  <c r="J984"/>
  <c r="K984" s="1"/>
  <c r="L984" s="1"/>
  <c r="I984"/>
  <c r="G984" s="1"/>
  <c r="H984" s="1"/>
  <c r="J983"/>
  <c r="K983" s="1"/>
  <c r="L983" s="1"/>
  <c r="I983"/>
  <c r="G983" s="1"/>
  <c r="H983" s="1"/>
  <c r="J982"/>
  <c r="K982" s="1"/>
  <c r="L982" s="1"/>
  <c r="I982"/>
  <c r="G982" s="1"/>
  <c r="H982" s="1"/>
  <c r="J981"/>
  <c r="K981" s="1"/>
  <c r="L981" s="1"/>
  <c r="I981"/>
  <c r="G981" s="1"/>
  <c r="H981" s="1"/>
  <c r="J980"/>
  <c r="K980" s="1"/>
  <c r="L980" s="1"/>
  <c r="I980"/>
  <c r="G980" s="1"/>
  <c r="H980" s="1"/>
  <c r="J979"/>
  <c r="K979" s="1"/>
  <c r="L979" s="1"/>
  <c r="I979"/>
  <c r="G979" s="1"/>
  <c r="H979" s="1"/>
  <c r="J978"/>
  <c r="K978" s="1"/>
  <c r="L978" s="1"/>
  <c r="I978"/>
  <c r="G978" s="1"/>
  <c r="H978" s="1"/>
  <c r="I977"/>
  <c r="G977" s="1"/>
  <c r="H977" s="1"/>
  <c r="J976"/>
  <c r="K976" s="1"/>
  <c r="L976" s="1"/>
  <c r="I976"/>
  <c r="G976" s="1"/>
  <c r="H976" s="1"/>
  <c r="I975"/>
  <c r="G975" s="1"/>
  <c r="H975" s="1"/>
  <c r="J974"/>
  <c r="K974" s="1"/>
  <c r="L974" s="1"/>
  <c r="I974"/>
  <c r="G974" s="1"/>
  <c r="H974" s="1"/>
  <c r="I973"/>
  <c r="G973" s="1"/>
  <c r="H973" s="1"/>
  <c r="J972"/>
  <c r="K972" s="1"/>
  <c r="L972" s="1"/>
  <c r="I972"/>
  <c r="G972" s="1"/>
  <c r="H972" s="1"/>
  <c r="I971"/>
  <c r="G971" s="1"/>
  <c r="H971" s="1"/>
  <c r="J970"/>
  <c r="K970" s="1"/>
  <c r="L970" s="1"/>
  <c r="I970"/>
  <c r="G970" s="1"/>
  <c r="H970" s="1"/>
  <c r="I969"/>
  <c r="G969" s="1"/>
  <c r="H969" s="1"/>
  <c r="J968"/>
  <c r="K968" s="1"/>
  <c r="L968" s="1"/>
  <c r="I968"/>
  <c r="G968" s="1"/>
  <c r="H968" s="1"/>
  <c r="I967"/>
  <c r="G967" s="1"/>
  <c r="H967" s="1"/>
  <c r="J966"/>
  <c r="K966" s="1"/>
  <c r="L966" s="1"/>
  <c r="I966"/>
  <c r="G966" s="1"/>
  <c r="H966" s="1"/>
  <c r="J964"/>
  <c r="K964" s="1"/>
  <c r="L964" s="1"/>
  <c r="I964"/>
  <c r="G964" s="1"/>
  <c r="H964" s="1"/>
  <c r="J963"/>
  <c r="K963" s="1"/>
  <c r="L963" s="1"/>
  <c r="I963"/>
  <c r="G963" s="1"/>
  <c r="H963" s="1"/>
  <c r="J962"/>
  <c r="K962" s="1"/>
  <c r="L962" s="1"/>
  <c r="I962"/>
  <c r="G962" s="1"/>
  <c r="H962" s="1"/>
  <c r="J961"/>
  <c r="K961" s="1"/>
  <c r="L961" s="1"/>
  <c r="I961"/>
  <c r="G961" s="1"/>
  <c r="H961" s="1"/>
  <c r="J960"/>
  <c r="K960" s="1"/>
  <c r="L960" s="1"/>
  <c r="I960"/>
  <c r="G960" s="1"/>
  <c r="H960" s="1"/>
  <c r="J959"/>
  <c r="K959" s="1"/>
  <c r="L959" s="1"/>
  <c r="I959"/>
  <c r="G959" s="1"/>
  <c r="H959" s="1"/>
  <c r="J958"/>
  <c r="K958" s="1"/>
  <c r="L958" s="1"/>
  <c r="I958"/>
  <c r="G958" s="1"/>
  <c r="H958" s="1"/>
  <c r="J957"/>
  <c r="K957" s="1"/>
  <c r="L957" s="1"/>
  <c r="I957"/>
  <c r="G957" s="1"/>
  <c r="H957" s="1"/>
  <c r="J956"/>
  <c r="K956" s="1"/>
  <c r="L956" s="1"/>
  <c r="I956"/>
  <c r="G956" s="1"/>
  <c r="H956" s="1"/>
  <c r="J955"/>
  <c r="K955" s="1"/>
  <c r="L955" s="1"/>
  <c r="I955"/>
  <c r="G955" s="1"/>
  <c r="H955" s="1"/>
  <c r="J954"/>
  <c r="K954" s="1"/>
  <c r="L954" s="1"/>
  <c r="I954"/>
  <c r="G954" s="1"/>
  <c r="H954" s="1"/>
  <c r="I952"/>
  <c r="G952" s="1"/>
  <c r="H952" s="1"/>
  <c r="J951"/>
  <c r="K951" s="1"/>
  <c r="L951" s="1"/>
  <c r="I951"/>
  <c r="G951" s="1"/>
  <c r="H951" s="1"/>
  <c r="I950"/>
  <c r="G950" s="1"/>
  <c r="H950" s="1"/>
  <c r="J949"/>
  <c r="K949" s="1"/>
  <c r="L949" s="1"/>
  <c r="I949"/>
  <c r="G949" s="1"/>
  <c r="H949" s="1"/>
  <c r="I948"/>
  <c r="G948" s="1"/>
  <c r="H948" s="1"/>
  <c r="J947"/>
  <c r="K947" s="1"/>
  <c r="L947" s="1"/>
  <c r="I947"/>
  <c r="G947" s="1"/>
  <c r="H947" s="1"/>
  <c r="I946"/>
  <c r="G946" s="1"/>
  <c r="H946" s="1"/>
  <c r="J945"/>
  <c r="K945" s="1"/>
  <c r="L945" s="1"/>
  <c r="I945"/>
  <c r="G945" s="1"/>
  <c r="H945" s="1"/>
  <c r="J944"/>
  <c r="K944" s="1"/>
  <c r="L944" s="1"/>
  <c r="I944"/>
  <c r="G944" s="1"/>
  <c r="H944" s="1"/>
  <c r="J943"/>
  <c r="K943" s="1"/>
  <c r="L943" s="1"/>
  <c r="I943"/>
  <c r="G943" s="1"/>
  <c r="H943" s="1"/>
  <c r="J942"/>
  <c r="K942" s="1"/>
  <c r="L942" s="1"/>
  <c r="I942"/>
  <c r="G942" s="1"/>
  <c r="H942" s="1"/>
  <c r="J941"/>
  <c r="K941" s="1"/>
  <c r="L941" s="1"/>
  <c r="I941"/>
  <c r="G941" s="1"/>
  <c r="H941" s="1"/>
  <c r="J940"/>
  <c r="K940" s="1"/>
  <c r="L940" s="1"/>
  <c r="I940"/>
  <c r="G940" s="1"/>
  <c r="H940" s="1"/>
  <c r="J939"/>
  <c r="K939" s="1"/>
  <c r="L939" s="1"/>
  <c r="I939"/>
  <c r="G939" s="1"/>
  <c r="H939" s="1"/>
  <c r="J938"/>
  <c r="K938" s="1"/>
  <c r="L938" s="1"/>
  <c r="I938"/>
  <c r="G938" s="1"/>
  <c r="H938" s="1"/>
  <c r="J937"/>
  <c r="K937" s="1"/>
  <c r="L937" s="1"/>
  <c r="I937"/>
  <c r="G937" s="1"/>
  <c r="H937" s="1"/>
  <c r="J936"/>
  <c r="K936" s="1"/>
  <c r="L936" s="1"/>
  <c r="I936"/>
  <c r="G936" s="1"/>
  <c r="H936" s="1"/>
  <c r="J935"/>
  <c r="K935" s="1"/>
  <c r="L935" s="1"/>
  <c r="I935"/>
  <c r="G935" s="1"/>
  <c r="H935" s="1"/>
  <c r="J934"/>
  <c r="K934" s="1"/>
  <c r="L934" s="1"/>
  <c r="I934"/>
  <c r="G934" s="1"/>
  <c r="H934" s="1"/>
  <c r="J933"/>
  <c r="K933" s="1"/>
  <c r="L933" s="1"/>
  <c r="I933"/>
  <c r="G933" s="1"/>
  <c r="H933" s="1"/>
  <c r="J932"/>
  <c r="K932" s="1"/>
  <c r="L932" s="1"/>
  <c r="I932"/>
  <c r="G932" s="1"/>
  <c r="H932" s="1"/>
  <c r="J931"/>
  <c r="K931" s="1"/>
  <c r="L931" s="1"/>
  <c r="I931"/>
  <c r="G931" s="1"/>
  <c r="H931" s="1"/>
  <c r="J930"/>
  <c r="K930" s="1"/>
  <c r="L930" s="1"/>
  <c r="I930"/>
  <c r="G930" s="1"/>
  <c r="H930" s="1"/>
  <c r="J929"/>
  <c r="K929" s="1"/>
  <c r="L929" s="1"/>
  <c r="I929"/>
  <c r="G929" s="1"/>
  <c r="H929" s="1"/>
  <c r="J928"/>
  <c r="K928" s="1"/>
  <c r="L928" s="1"/>
  <c r="I928"/>
  <c r="G928" s="1"/>
  <c r="H928" s="1"/>
  <c r="J927"/>
  <c r="K927" s="1"/>
  <c r="L927" s="1"/>
  <c r="I927"/>
  <c r="G927" s="1"/>
  <c r="H927" s="1"/>
  <c r="J926"/>
  <c r="K926" s="1"/>
  <c r="L926" s="1"/>
  <c r="I926"/>
  <c r="G926" s="1"/>
  <c r="H926" s="1"/>
  <c r="J925"/>
  <c r="K925" s="1"/>
  <c r="L925" s="1"/>
  <c r="I925"/>
  <c r="G925" s="1"/>
  <c r="H925" s="1"/>
  <c r="J924"/>
  <c r="K924" s="1"/>
  <c r="L924" s="1"/>
  <c r="I924"/>
  <c r="G924" s="1"/>
  <c r="H924" s="1"/>
  <c r="J923"/>
  <c r="K923" s="1"/>
  <c r="L923" s="1"/>
  <c r="I923"/>
  <c r="G923" s="1"/>
  <c r="H923" s="1"/>
  <c r="J922"/>
  <c r="K922" s="1"/>
  <c r="L922" s="1"/>
  <c r="I922"/>
  <c r="G922" s="1"/>
  <c r="H922" s="1"/>
  <c r="J921"/>
  <c r="K921" s="1"/>
  <c r="L921" s="1"/>
  <c r="I921"/>
  <c r="G921" s="1"/>
  <c r="H921" s="1"/>
  <c r="J920"/>
  <c r="K920" s="1"/>
  <c r="L920" s="1"/>
  <c r="I920"/>
  <c r="G920" s="1"/>
  <c r="H920" s="1"/>
  <c r="J919"/>
  <c r="K919" s="1"/>
  <c r="L919" s="1"/>
  <c r="I919"/>
  <c r="G919" s="1"/>
  <c r="H919" s="1"/>
  <c r="J918"/>
  <c r="K918" s="1"/>
  <c r="L918" s="1"/>
  <c r="I918"/>
  <c r="G918" s="1"/>
  <c r="H918" s="1"/>
  <c r="J917"/>
  <c r="K917" s="1"/>
  <c r="L917" s="1"/>
  <c r="I917"/>
  <c r="G917" s="1"/>
  <c r="H917" s="1"/>
  <c r="J916"/>
  <c r="K916" s="1"/>
  <c r="L916" s="1"/>
  <c r="I916"/>
  <c r="G916" s="1"/>
  <c r="H916" s="1"/>
  <c r="J915"/>
  <c r="K915" s="1"/>
  <c r="L915" s="1"/>
  <c r="I915"/>
  <c r="G915" s="1"/>
  <c r="H915" s="1"/>
  <c r="J914"/>
  <c r="K914" s="1"/>
  <c r="L914" s="1"/>
  <c r="I914"/>
  <c r="G914" s="1"/>
  <c r="H914" s="1"/>
  <c r="J913"/>
  <c r="K913" s="1"/>
  <c r="L913" s="1"/>
  <c r="I913"/>
  <c r="G913" s="1"/>
  <c r="H913" s="1"/>
  <c r="J912"/>
  <c r="K912" s="1"/>
  <c r="L912" s="1"/>
  <c r="I912"/>
  <c r="G912" s="1"/>
  <c r="H912" s="1"/>
  <c r="J911"/>
  <c r="K911" s="1"/>
  <c r="L911" s="1"/>
  <c r="I911"/>
  <c r="G911" s="1"/>
  <c r="H911" s="1"/>
  <c r="J910"/>
  <c r="K910" s="1"/>
  <c r="L910" s="1"/>
  <c r="I910"/>
  <c r="G910" s="1"/>
  <c r="H910" s="1"/>
  <c r="J909"/>
  <c r="K909" s="1"/>
  <c r="L909" s="1"/>
  <c r="I909"/>
  <c r="G909" s="1"/>
  <c r="H909" s="1"/>
  <c r="J908"/>
  <c r="K908" s="1"/>
  <c r="L908" s="1"/>
  <c r="I908"/>
  <c r="G908" s="1"/>
  <c r="H908" s="1"/>
  <c r="J907"/>
  <c r="K907" s="1"/>
  <c r="L907" s="1"/>
  <c r="I907"/>
  <c r="G907" s="1"/>
  <c r="H907" s="1"/>
  <c r="J906"/>
  <c r="K906" s="1"/>
  <c r="L906" s="1"/>
  <c r="I906"/>
  <c r="G906" s="1"/>
  <c r="H906" s="1"/>
  <c r="J905"/>
  <c r="K905" s="1"/>
  <c r="L905" s="1"/>
  <c r="I905"/>
  <c r="G905" s="1"/>
  <c r="H905" s="1"/>
  <c r="J904"/>
  <c r="K904" s="1"/>
  <c r="L904" s="1"/>
  <c r="I904"/>
  <c r="G904" s="1"/>
  <c r="H904" s="1"/>
  <c r="J903"/>
  <c r="K903" s="1"/>
  <c r="L903" s="1"/>
  <c r="I903"/>
  <c r="G903" s="1"/>
  <c r="H903" s="1"/>
  <c r="I902"/>
  <c r="G902" s="1"/>
  <c r="H902" s="1"/>
  <c r="J901"/>
  <c r="K901" s="1"/>
  <c r="L901" s="1"/>
  <c r="I901"/>
  <c r="G901" s="1"/>
  <c r="H901" s="1"/>
  <c r="I900"/>
  <c r="G900" s="1"/>
  <c r="H900" s="1"/>
  <c r="J899"/>
  <c r="K899" s="1"/>
  <c r="L899" s="1"/>
  <c r="I899"/>
  <c r="G899" s="1"/>
  <c r="H899" s="1"/>
  <c r="I898"/>
  <c r="G898" s="1"/>
  <c r="H898" s="1"/>
  <c r="J897"/>
  <c r="K897" s="1"/>
  <c r="L897" s="1"/>
  <c r="I897"/>
  <c r="G897" s="1"/>
  <c r="H897" s="1"/>
  <c r="I896"/>
  <c r="G896" s="1"/>
  <c r="H896" s="1"/>
  <c r="J895"/>
  <c r="K895" s="1"/>
  <c r="L895" s="1"/>
  <c r="I895"/>
  <c r="G895" s="1"/>
  <c r="H895" s="1"/>
  <c r="I894"/>
  <c r="G894" s="1"/>
  <c r="H894" s="1"/>
  <c r="J893"/>
  <c r="K893" s="1"/>
  <c r="L893" s="1"/>
  <c r="I893"/>
  <c r="G893" s="1"/>
  <c r="H893" s="1"/>
  <c r="I892"/>
  <c r="G892" s="1"/>
  <c r="H892" s="1"/>
  <c r="J891"/>
  <c r="K891" s="1"/>
  <c r="L891" s="1"/>
  <c r="I891"/>
  <c r="G891" s="1"/>
  <c r="H891" s="1"/>
  <c r="J889"/>
  <c r="K889" s="1"/>
  <c r="L889" s="1"/>
  <c r="I889"/>
  <c r="G889" s="1"/>
  <c r="H889" s="1"/>
  <c r="J888"/>
  <c r="K888" s="1"/>
  <c r="L888" s="1"/>
  <c r="I888"/>
  <c r="G888" s="1"/>
  <c r="H888" s="1"/>
  <c r="J887"/>
  <c r="K887" s="1"/>
  <c r="L887" s="1"/>
  <c r="I887"/>
  <c r="G887" s="1"/>
  <c r="H887" s="1"/>
  <c r="J886"/>
  <c r="K886" s="1"/>
  <c r="L886" s="1"/>
  <c r="I886"/>
  <c r="G886" s="1"/>
  <c r="H886" s="1"/>
  <c r="J885"/>
  <c r="K885" s="1"/>
  <c r="L885" s="1"/>
  <c r="I885"/>
  <c r="G885" s="1"/>
  <c r="H885" s="1"/>
  <c r="J884"/>
  <c r="K884" s="1"/>
  <c r="L884" s="1"/>
  <c r="I884"/>
  <c r="G884" s="1"/>
  <c r="H884" s="1"/>
  <c r="J883"/>
  <c r="K883" s="1"/>
  <c r="L883" s="1"/>
  <c r="I883"/>
  <c r="G883" s="1"/>
  <c r="H883" s="1"/>
  <c r="J882"/>
  <c r="K882" s="1"/>
  <c r="L882" s="1"/>
  <c r="I882"/>
  <c r="G882" s="1"/>
  <c r="H882" s="1"/>
  <c r="J881"/>
  <c r="K881" s="1"/>
  <c r="L881" s="1"/>
  <c r="I881"/>
  <c r="G881" s="1"/>
  <c r="H881" s="1"/>
  <c r="J880"/>
  <c r="K880" s="1"/>
  <c r="L880" s="1"/>
  <c r="I880"/>
  <c r="G880" s="1"/>
  <c r="H880" s="1"/>
  <c r="J879"/>
  <c r="K879" s="1"/>
  <c r="L879" s="1"/>
  <c r="I879"/>
  <c r="G879" s="1"/>
  <c r="H879" s="1"/>
  <c r="J877"/>
  <c r="K877" s="1"/>
  <c r="L877" s="1"/>
  <c r="I877"/>
  <c r="G877" s="1"/>
  <c r="H877" s="1"/>
  <c r="J876"/>
  <c r="K876" s="1"/>
  <c r="L876" s="1"/>
  <c r="I876"/>
  <c r="G876" s="1"/>
  <c r="H876" s="1"/>
  <c r="I875"/>
  <c r="G875" s="1"/>
  <c r="H875" s="1"/>
  <c r="J874"/>
  <c r="K874" s="1"/>
  <c r="L874" s="1"/>
  <c r="I874"/>
  <c r="G874" s="1"/>
  <c r="H874" s="1"/>
  <c r="J873"/>
  <c r="K873" s="1"/>
  <c r="L873" s="1"/>
  <c r="I873"/>
  <c r="G873" s="1"/>
  <c r="H873" s="1"/>
  <c r="J872"/>
  <c r="K872" s="1"/>
  <c r="L872" s="1"/>
  <c r="I872"/>
  <c r="G872" s="1"/>
  <c r="H872" s="1"/>
  <c r="I871"/>
  <c r="G871" s="1"/>
  <c r="H871" s="1"/>
  <c r="J870"/>
  <c r="K870" s="1"/>
  <c r="L870" s="1"/>
  <c r="I870"/>
  <c r="G870" s="1"/>
  <c r="H870" s="1"/>
  <c r="J869"/>
  <c r="K869" s="1"/>
  <c r="L869" s="1"/>
  <c r="I869"/>
  <c r="G869" s="1"/>
  <c r="H869" s="1"/>
  <c r="J868"/>
  <c r="K868" s="1"/>
  <c r="L868" s="1"/>
  <c r="I868"/>
  <c r="G868" s="1"/>
  <c r="H868" s="1"/>
  <c r="J867"/>
  <c r="K867" s="1"/>
  <c r="L867" s="1"/>
  <c r="I867"/>
  <c r="G867" s="1"/>
  <c r="H867" s="1"/>
  <c r="J866"/>
  <c r="K866" s="1"/>
  <c r="L866" s="1"/>
  <c r="I866"/>
  <c r="G866" s="1"/>
  <c r="H866" s="1"/>
  <c r="J865"/>
  <c r="K865" s="1"/>
  <c r="L865" s="1"/>
  <c r="I865"/>
  <c r="G865" s="1"/>
  <c r="H865" s="1"/>
  <c r="J864"/>
  <c r="K864" s="1"/>
  <c r="L864" s="1"/>
  <c r="I864"/>
  <c r="G864" s="1"/>
  <c r="H864" s="1"/>
  <c r="J863"/>
  <c r="K863" s="1"/>
  <c r="L863" s="1"/>
  <c r="I863"/>
  <c r="G863" s="1"/>
  <c r="H863" s="1"/>
  <c r="J862"/>
  <c r="K862" s="1"/>
  <c r="L862" s="1"/>
  <c r="I862"/>
  <c r="G862" s="1"/>
  <c r="H862" s="1"/>
  <c r="J861"/>
  <c r="K861" s="1"/>
  <c r="L861" s="1"/>
  <c r="I861"/>
  <c r="G861" s="1"/>
  <c r="H861" s="1"/>
  <c r="J860"/>
  <c r="K860" s="1"/>
  <c r="L860" s="1"/>
  <c r="I860"/>
  <c r="G860" s="1"/>
  <c r="H860" s="1"/>
  <c r="J859"/>
  <c r="K859" s="1"/>
  <c r="L859" s="1"/>
  <c r="I859"/>
  <c r="G859" s="1"/>
  <c r="H859" s="1"/>
  <c r="J858"/>
  <c r="K858" s="1"/>
  <c r="L858" s="1"/>
  <c r="I858"/>
  <c r="G858" s="1"/>
  <c r="H858" s="1"/>
  <c r="J857"/>
  <c r="K857" s="1"/>
  <c r="L857" s="1"/>
  <c r="I857"/>
  <c r="G857" s="1"/>
  <c r="H857" s="1"/>
  <c r="J856"/>
  <c r="K856" s="1"/>
  <c r="L856" s="1"/>
  <c r="I856"/>
  <c r="G856" s="1"/>
  <c r="H856" s="1"/>
  <c r="J855"/>
  <c r="K855" s="1"/>
  <c r="L855" s="1"/>
  <c r="I855"/>
  <c r="G855" s="1"/>
  <c r="H855" s="1"/>
  <c r="J854"/>
  <c r="K854" s="1"/>
  <c r="L854" s="1"/>
  <c r="I854"/>
  <c r="G854" s="1"/>
  <c r="H854" s="1"/>
  <c r="J853"/>
  <c r="K853" s="1"/>
  <c r="L853" s="1"/>
  <c r="I853"/>
  <c r="G853" s="1"/>
  <c r="H853" s="1"/>
  <c r="J852"/>
  <c r="K852" s="1"/>
  <c r="L852" s="1"/>
  <c r="I852"/>
  <c r="G852" s="1"/>
  <c r="H852" s="1"/>
  <c r="J851"/>
  <c r="K851" s="1"/>
  <c r="L851" s="1"/>
  <c r="I851"/>
  <c r="G851" s="1"/>
  <c r="H851" s="1"/>
  <c r="J850"/>
  <c r="K850" s="1"/>
  <c r="L850" s="1"/>
  <c r="I850"/>
  <c r="G850" s="1"/>
  <c r="H850" s="1"/>
  <c r="J849"/>
  <c r="K849" s="1"/>
  <c r="L849" s="1"/>
  <c r="I849"/>
  <c r="G849" s="1"/>
  <c r="H849" s="1"/>
  <c r="J848"/>
  <c r="K848" s="1"/>
  <c r="L848" s="1"/>
  <c r="I848"/>
  <c r="G848" s="1"/>
  <c r="H848" s="1"/>
  <c r="J847"/>
  <c r="K847" s="1"/>
  <c r="L847" s="1"/>
  <c r="I847"/>
  <c r="G847" s="1"/>
  <c r="H847" s="1"/>
  <c r="J846"/>
  <c r="K846" s="1"/>
  <c r="L846" s="1"/>
  <c r="I846"/>
  <c r="G846" s="1"/>
  <c r="H846" s="1"/>
  <c r="J845"/>
  <c r="K845" s="1"/>
  <c r="L845" s="1"/>
  <c r="I845"/>
  <c r="G845" s="1"/>
  <c r="H845" s="1"/>
  <c r="J844"/>
  <c r="K844" s="1"/>
  <c r="L844" s="1"/>
  <c r="I844"/>
  <c r="G844" s="1"/>
  <c r="H844" s="1"/>
  <c r="J843"/>
  <c r="K843" s="1"/>
  <c r="L843" s="1"/>
  <c r="I843"/>
  <c r="G843" s="1"/>
  <c r="H843" s="1"/>
  <c r="J842"/>
  <c r="K842" s="1"/>
  <c r="L842" s="1"/>
  <c r="I842"/>
  <c r="G842" s="1"/>
  <c r="H842" s="1"/>
  <c r="J841"/>
  <c r="K841" s="1"/>
  <c r="L841" s="1"/>
  <c r="I841"/>
  <c r="G841" s="1"/>
  <c r="H841" s="1"/>
  <c r="J840"/>
  <c r="K840" s="1"/>
  <c r="L840" s="1"/>
  <c r="I840"/>
  <c r="G840" s="1"/>
  <c r="H840" s="1"/>
  <c r="J839"/>
  <c r="K839" s="1"/>
  <c r="L839" s="1"/>
  <c r="I839"/>
  <c r="G839" s="1"/>
  <c r="H839" s="1"/>
  <c r="J838"/>
  <c r="K838" s="1"/>
  <c r="L838" s="1"/>
  <c r="I838"/>
  <c r="G838" s="1"/>
  <c r="H838" s="1"/>
  <c r="J837"/>
  <c r="K837" s="1"/>
  <c r="L837" s="1"/>
  <c r="I837"/>
  <c r="G837" s="1"/>
  <c r="H837" s="1"/>
  <c r="J836"/>
  <c r="K836" s="1"/>
  <c r="L836" s="1"/>
  <c r="I836"/>
  <c r="G836" s="1"/>
  <c r="H836" s="1"/>
  <c r="J835"/>
  <c r="K835" s="1"/>
  <c r="L835" s="1"/>
  <c r="I835"/>
  <c r="G835" s="1"/>
  <c r="H835" s="1"/>
  <c r="J834"/>
  <c r="K834" s="1"/>
  <c r="L834" s="1"/>
  <c r="I834"/>
  <c r="G834" s="1"/>
  <c r="H834" s="1"/>
  <c r="J833"/>
  <c r="K833" s="1"/>
  <c r="L833" s="1"/>
  <c r="I833"/>
  <c r="G833" s="1"/>
  <c r="H833" s="1"/>
  <c r="J832"/>
  <c r="K832" s="1"/>
  <c r="L832" s="1"/>
  <c r="I832"/>
  <c r="G832" s="1"/>
  <c r="H832" s="1"/>
  <c r="J831"/>
  <c r="K831" s="1"/>
  <c r="L831" s="1"/>
  <c r="I831"/>
  <c r="G831" s="1"/>
  <c r="H831" s="1"/>
  <c r="J830"/>
  <c r="K830" s="1"/>
  <c r="L830" s="1"/>
  <c r="I830"/>
  <c r="G830" s="1"/>
  <c r="H830" s="1"/>
  <c r="J829"/>
  <c r="K829" s="1"/>
  <c r="L829" s="1"/>
  <c r="I829"/>
  <c r="G829" s="1"/>
  <c r="H829" s="1"/>
  <c r="J828"/>
  <c r="K828" s="1"/>
  <c r="L828" s="1"/>
  <c r="I828"/>
  <c r="G828" s="1"/>
  <c r="H828" s="1"/>
  <c r="J827"/>
  <c r="K827" s="1"/>
  <c r="L827" s="1"/>
  <c r="I827"/>
  <c r="G827" s="1"/>
  <c r="H827" s="1"/>
  <c r="J826"/>
  <c r="K826" s="1"/>
  <c r="L826" s="1"/>
  <c r="I826"/>
  <c r="G826" s="1"/>
  <c r="H826" s="1"/>
  <c r="J825"/>
  <c r="K825" s="1"/>
  <c r="L825" s="1"/>
  <c r="I825"/>
  <c r="G825" s="1"/>
  <c r="H825" s="1"/>
  <c r="J824"/>
  <c r="K824" s="1"/>
  <c r="L824" s="1"/>
  <c r="I824"/>
  <c r="G824" s="1"/>
  <c r="H824" s="1"/>
  <c r="J823"/>
  <c r="K823" s="1"/>
  <c r="L823" s="1"/>
  <c r="I823"/>
  <c r="G823" s="1"/>
  <c r="H823" s="1"/>
  <c r="J822"/>
  <c r="K822" s="1"/>
  <c r="L822" s="1"/>
  <c r="I822"/>
  <c r="G822" s="1"/>
  <c r="H822" s="1"/>
  <c r="J821"/>
  <c r="K821" s="1"/>
  <c r="L821" s="1"/>
  <c r="I821"/>
  <c r="G821" s="1"/>
  <c r="H821" s="1"/>
  <c r="J820"/>
  <c r="K820" s="1"/>
  <c r="L820" s="1"/>
  <c r="I820"/>
  <c r="G820" s="1"/>
  <c r="H820" s="1"/>
  <c r="J819"/>
  <c r="K819" s="1"/>
  <c r="L819" s="1"/>
  <c r="I819"/>
  <c r="G819" s="1"/>
  <c r="H819" s="1"/>
  <c r="J818"/>
  <c r="K818" s="1"/>
  <c r="L818" s="1"/>
  <c r="I818"/>
  <c r="G818" s="1"/>
  <c r="H818" s="1"/>
  <c r="J817"/>
  <c r="K817" s="1"/>
  <c r="L817" s="1"/>
  <c r="I817"/>
  <c r="G817" s="1"/>
  <c r="H817" s="1"/>
  <c r="J816"/>
  <c r="K816" s="1"/>
  <c r="L816" s="1"/>
  <c r="I816"/>
  <c r="G816" s="1"/>
  <c r="H816" s="1"/>
  <c r="J814"/>
  <c r="K814" s="1"/>
  <c r="L814" s="1"/>
  <c r="I814"/>
  <c r="G814" s="1"/>
  <c r="H814" s="1"/>
  <c r="J813"/>
  <c r="K813" s="1"/>
  <c r="L813" s="1"/>
  <c r="I813"/>
  <c r="G813" s="1"/>
  <c r="H813" s="1"/>
  <c r="J812"/>
  <c r="K812" s="1"/>
  <c r="L812" s="1"/>
  <c r="I812"/>
  <c r="G812" s="1"/>
  <c r="H812" s="1"/>
  <c r="J811"/>
  <c r="K811" s="1"/>
  <c r="L811" s="1"/>
  <c r="I811"/>
  <c r="G811" s="1"/>
  <c r="H811" s="1"/>
  <c r="J810"/>
  <c r="K810" s="1"/>
  <c r="L810" s="1"/>
  <c r="I810"/>
  <c r="G810" s="1"/>
  <c r="H810" s="1"/>
  <c r="J809"/>
  <c r="K809" s="1"/>
  <c r="L809" s="1"/>
  <c r="I809"/>
  <c r="G809" s="1"/>
  <c r="H809" s="1"/>
  <c r="J808"/>
  <c r="K808" s="1"/>
  <c r="L808" s="1"/>
  <c r="I808"/>
  <c r="G808" s="1"/>
  <c r="H808" s="1"/>
  <c r="J807"/>
  <c r="K807" s="1"/>
  <c r="L807" s="1"/>
  <c r="I807"/>
  <c r="G807" s="1"/>
  <c r="H807" s="1"/>
  <c r="J806"/>
  <c r="K806" s="1"/>
  <c r="L806" s="1"/>
  <c r="I806"/>
  <c r="G806" s="1"/>
  <c r="H806" s="1"/>
  <c r="J805"/>
  <c r="K805" s="1"/>
  <c r="L805" s="1"/>
  <c r="I805"/>
  <c r="G805" s="1"/>
  <c r="H805" s="1"/>
  <c r="J804"/>
  <c r="K804" s="1"/>
  <c r="L804" s="1"/>
  <c r="I804"/>
  <c r="G804" s="1"/>
  <c r="H804" s="1"/>
  <c r="J802"/>
  <c r="K802" s="1"/>
  <c r="L802" s="1"/>
  <c r="I802"/>
  <c r="G802" s="1"/>
  <c r="H802" s="1"/>
  <c r="J801"/>
  <c r="K801" s="1"/>
  <c r="L801" s="1"/>
  <c r="I801"/>
  <c r="G801" s="1"/>
  <c r="H801" s="1"/>
  <c r="J800"/>
  <c r="K800" s="1"/>
  <c r="L800" s="1"/>
  <c r="I800"/>
  <c r="G800" s="1"/>
  <c r="H800" s="1"/>
  <c r="J799"/>
  <c r="K799" s="1"/>
  <c r="L799" s="1"/>
  <c r="I799"/>
  <c r="G799" s="1"/>
  <c r="H799" s="1"/>
  <c r="J798"/>
  <c r="K798" s="1"/>
  <c r="L798" s="1"/>
  <c r="I798"/>
  <c r="G798" s="1"/>
  <c r="H798" s="1"/>
  <c r="J797"/>
  <c r="K797" s="1"/>
  <c r="L797" s="1"/>
  <c r="I797"/>
  <c r="G797" s="1"/>
  <c r="H797" s="1"/>
  <c r="J796"/>
  <c r="K796" s="1"/>
  <c r="L796" s="1"/>
  <c r="I796"/>
  <c r="G796" s="1"/>
  <c r="H796" s="1"/>
  <c r="J795"/>
  <c r="K795" s="1"/>
  <c r="L795" s="1"/>
  <c r="I795"/>
  <c r="G795" s="1"/>
  <c r="H795" s="1"/>
  <c r="J794"/>
  <c r="K794" s="1"/>
  <c r="L794" s="1"/>
  <c r="I794"/>
  <c r="G794" s="1"/>
  <c r="H794" s="1"/>
  <c r="J793"/>
  <c r="K793" s="1"/>
  <c r="L793" s="1"/>
  <c r="I793"/>
  <c r="G793" s="1"/>
  <c r="H793" s="1"/>
  <c r="J792"/>
  <c r="K792" s="1"/>
  <c r="L792" s="1"/>
  <c r="I792"/>
  <c r="G792" s="1"/>
  <c r="H792" s="1"/>
  <c r="J791"/>
  <c r="K791" s="1"/>
  <c r="L791" s="1"/>
  <c r="I791"/>
  <c r="G791" s="1"/>
  <c r="H791" s="1"/>
  <c r="J790"/>
  <c r="K790" s="1"/>
  <c r="L790" s="1"/>
  <c r="I790"/>
  <c r="G790" s="1"/>
  <c r="H790" s="1"/>
  <c r="J789"/>
  <c r="K789" s="1"/>
  <c r="L789" s="1"/>
  <c r="I789"/>
  <c r="G789" s="1"/>
  <c r="H789" s="1"/>
  <c r="J788"/>
  <c r="K788" s="1"/>
  <c r="L788" s="1"/>
  <c r="I788"/>
  <c r="G788" s="1"/>
  <c r="H788" s="1"/>
  <c r="J787"/>
  <c r="K787" s="1"/>
  <c r="L787" s="1"/>
  <c r="I787"/>
  <c r="G787" s="1"/>
  <c r="H787" s="1"/>
  <c r="J786"/>
  <c r="K786" s="1"/>
  <c r="L786" s="1"/>
  <c r="I786"/>
  <c r="G786" s="1"/>
  <c r="H786" s="1"/>
  <c r="J785"/>
  <c r="K785" s="1"/>
  <c r="L785" s="1"/>
  <c r="I785"/>
  <c r="G785" s="1"/>
  <c r="H785" s="1"/>
  <c r="J784"/>
  <c r="K784" s="1"/>
  <c r="L784" s="1"/>
  <c r="I784"/>
  <c r="G784" s="1"/>
  <c r="H784" s="1"/>
  <c r="J783"/>
  <c r="K783" s="1"/>
  <c r="L783" s="1"/>
  <c r="I783"/>
  <c r="G783" s="1"/>
  <c r="H783" s="1"/>
  <c r="J782"/>
  <c r="K782" s="1"/>
  <c r="L782" s="1"/>
  <c r="I782"/>
  <c r="G782" s="1"/>
  <c r="H782" s="1"/>
  <c r="J781"/>
  <c r="K781" s="1"/>
  <c r="L781" s="1"/>
  <c r="I781"/>
  <c r="G781" s="1"/>
  <c r="H781" s="1"/>
  <c r="J780"/>
  <c r="K780" s="1"/>
  <c r="L780" s="1"/>
  <c r="I780"/>
  <c r="G780" s="1"/>
  <c r="H780" s="1"/>
  <c r="J779"/>
  <c r="K779" s="1"/>
  <c r="L779" s="1"/>
  <c r="I779"/>
  <c r="G779" s="1"/>
  <c r="H779" s="1"/>
  <c r="J778"/>
  <c r="K778" s="1"/>
  <c r="L778" s="1"/>
  <c r="I778"/>
  <c r="G778" s="1"/>
  <c r="H778" s="1"/>
  <c r="J777"/>
  <c r="K777" s="1"/>
  <c r="L777" s="1"/>
  <c r="I777"/>
  <c r="G777" s="1"/>
  <c r="H777" s="1"/>
  <c r="J776"/>
  <c r="K776" s="1"/>
  <c r="L776" s="1"/>
  <c r="I776"/>
  <c r="G776" s="1"/>
  <c r="H776" s="1"/>
  <c r="J775"/>
  <c r="K775" s="1"/>
  <c r="L775" s="1"/>
  <c r="I775"/>
  <c r="G775" s="1"/>
  <c r="H775" s="1"/>
  <c r="J774"/>
  <c r="K774" s="1"/>
  <c r="L774" s="1"/>
  <c r="I774"/>
  <c r="G774" s="1"/>
  <c r="H774" s="1"/>
  <c r="J773"/>
  <c r="K773" s="1"/>
  <c r="L773" s="1"/>
  <c r="I773"/>
  <c r="G773" s="1"/>
  <c r="H773" s="1"/>
  <c r="J772"/>
  <c r="K772" s="1"/>
  <c r="L772" s="1"/>
  <c r="I772"/>
  <c r="G772" s="1"/>
  <c r="H772" s="1"/>
  <c r="J771"/>
  <c r="K771" s="1"/>
  <c r="L771" s="1"/>
  <c r="I771"/>
  <c r="G771" s="1"/>
  <c r="H771" s="1"/>
  <c r="J770"/>
  <c r="K770" s="1"/>
  <c r="L770" s="1"/>
  <c r="I770"/>
  <c r="G770" s="1"/>
  <c r="H770" s="1"/>
  <c r="J769"/>
  <c r="K769" s="1"/>
  <c r="L769" s="1"/>
  <c r="I769"/>
  <c r="G769" s="1"/>
  <c r="H769" s="1"/>
  <c r="J768"/>
  <c r="K768" s="1"/>
  <c r="L768" s="1"/>
  <c r="I768"/>
  <c r="G768" s="1"/>
  <c r="H768" s="1"/>
  <c r="J767"/>
  <c r="K767" s="1"/>
  <c r="L767" s="1"/>
  <c r="I767"/>
  <c r="G767" s="1"/>
  <c r="H767" s="1"/>
  <c r="J766"/>
  <c r="K766" s="1"/>
  <c r="L766" s="1"/>
  <c r="I766"/>
  <c r="G766" s="1"/>
  <c r="H766" s="1"/>
  <c r="J765"/>
  <c r="K765" s="1"/>
  <c r="L765" s="1"/>
  <c r="I765"/>
  <c r="G765" s="1"/>
  <c r="H765" s="1"/>
  <c r="J764"/>
  <c r="K764" s="1"/>
  <c r="L764" s="1"/>
  <c r="I764"/>
  <c r="G764" s="1"/>
  <c r="H764" s="1"/>
  <c r="J763"/>
  <c r="K763" s="1"/>
  <c r="L763" s="1"/>
  <c r="I763"/>
  <c r="G763" s="1"/>
  <c r="H763" s="1"/>
  <c r="J762"/>
  <c r="K762" s="1"/>
  <c r="L762" s="1"/>
  <c r="I762"/>
  <c r="G762" s="1"/>
  <c r="H762" s="1"/>
  <c r="J761"/>
  <c r="K761" s="1"/>
  <c r="L761" s="1"/>
  <c r="I761"/>
  <c r="G761" s="1"/>
  <c r="H761" s="1"/>
  <c r="J760"/>
  <c r="K760" s="1"/>
  <c r="L760" s="1"/>
  <c r="I760"/>
  <c r="G760" s="1"/>
  <c r="H760" s="1"/>
  <c r="J759"/>
  <c r="K759" s="1"/>
  <c r="L759" s="1"/>
  <c r="I759"/>
  <c r="G759" s="1"/>
  <c r="H759" s="1"/>
  <c r="J758"/>
  <c r="K758" s="1"/>
  <c r="L758" s="1"/>
  <c r="I758"/>
  <c r="G758" s="1"/>
  <c r="H758" s="1"/>
  <c r="J757"/>
  <c r="K757" s="1"/>
  <c r="L757" s="1"/>
  <c r="I757"/>
  <c r="G757" s="1"/>
  <c r="H757" s="1"/>
  <c r="J756"/>
  <c r="K756" s="1"/>
  <c r="L756" s="1"/>
  <c r="I756"/>
  <c r="G756" s="1"/>
  <c r="H756" s="1"/>
  <c r="J755"/>
  <c r="K755" s="1"/>
  <c r="L755" s="1"/>
  <c r="I755"/>
  <c r="G755" s="1"/>
  <c r="H755" s="1"/>
  <c r="J754"/>
  <c r="K754" s="1"/>
  <c r="L754" s="1"/>
  <c r="I754"/>
  <c r="G754" s="1"/>
  <c r="H754" s="1"/>
  <c r="J753"/>
  <c r="K753" s="1"/>
  <c r="L753" s="1"/>
  <c r="I753"/>
  <c r="G753" s="1"/>
  <c r="H753" s="1"/>
  <c r="J752"/>
  <c r="K752" s="1"/>
  <c r="L752" s="1"/>
  <c r="I752"/>
  <c r="G752" s="1"/>
  <c r="H752" s="1"/>
  <c r="J751"/>
  <c r="K751" s="1"/>
  <c r="L751" s="1"/>
  <c r="I751"/>
  <c r="G751" s="1"/>
  <c r="H751" s="1"/>
  <c r="J750"/>
  <c r="K750" s="1"/>
  <c r="L750" s="1"/>
  <c r="I750"/>
  <c r="G750" s="1"/>
  <c r="H750" s="1"/>
  <c r="J749"/>
  <c r="K749" s="1"/>
  <c r="L749" s="1"/>
  <c r="I749"/>
  <c r="G749" s="1"/>
  <c r="H749" s="1"/>
  <c r="J748"/>
  <c r="K748" s="1"/>
  <c r="L748" s="1"/>
  <c r="I748"/>
  <c r="G748" s="1"/>
  <c r="H748" s="1"/>
  <c r="J747"/>
  <c r="K747" s="1"/>
  <c r="L747" s="1"/>
  <c r="I747"/>
  <c r="G747" s="1"/>
  <c r="H747" s="1"/>
  <c r="J746"/>
  <c r="K746" s="1"/>
  <c r="L746" s="1"/>
  <c r="I746"/>
  <c r="G746" s="1"/>
  <c r="H746" s="1"/>
  <c r="J745"/>
  <c r="K745" s="1"/>
  <c r="L745" s="1"/>
  <c r="I745"/>
  <c r="G745" s="1"/>
  <c r="H745" s="1"/>
  <c r="J744"/>
  <c r="K744" s="1"/>
  <c r="L744" s="1"/>
  <c r="I744"/>
  <c r="G744" s="1"/>
  <c r="H744" s="1"/>
  <c r="J743"/>
  <c r="K743" s="1"/>
  <c r="L743" s="1"/>
  <c r="I743"/>
  <c r="G743" s="1"/>
  <c r="H743" s="1"/>
  <c r="J742"/>
  <c r="K742" s="1"/>
  <c r="L742" s="1"/>
  <c r="I742"/>
  <c r="G742" s="1"/>
  <c r="H742" s="1"/>
  <c r="J741"/>
  <c r="K741" s="1"/>
  <c r="L741" s="1"/>
  <c r="I741"/>
  <c r="G741" s="1"/>
  <c r="H741" s="1"/>
  <c r="J739"/>
  <c r="K739" s="1"/>
  <c r="L739" s="1"/>
  <c r="I739"/>
  <c r="G739" s="1"/>
  <c r="H739" s="1"/>
  <c r="J738"/>
  <c r="K738" s="1"/>
  <c r="L738" s="1"/>
  <c r="I738"/>
  <c r="G738" s="1"/>
  <c r="H738" s="1"/>
  <c r="J737"/>
  <c r="K737" s="1"/>
  <c r="L737" s="1"/>
  <c r="I737"/>
  <c r="G737" s="1"/>
  <c r="H737" s="1"/>
  <c r="J736"/>
  <c r="K736" s="1"/>
  <c r="L736" s="1"/>
  <c r="I736"/>
  <c r="G736" s="1"/>
  <c r="H736" s="1"/>
  <c r="J735"/>
  <c r="K735" s="1"/>
  <c r="L735" s="1"/>
  <c r="I735"/>
  <c r="G735" s="1"/>
  <c r="H735" s="1"/>
  <c r="J734"/>
  <c r="K734" s="1"/>
  <c r="L734" s="1"/>
  <c r="I734"/>
  <c r="G734" s="1"/>
  <c r="H734" s="1"/>
  <c r="J733"/>
  <c r="K733" s="1"/>
  <c r="L733" s="1"/>
  <c r="I733"/>
  <c r="G733" s="1"/>
  <c r="H733" s="1"/>
  <c r="J732"/>
  <c r="K732" s="1"/>
  <c r="L732" s="1"/>
  <c r="I732"/>
  <c r="G732" s="1"/>
  <c r="H732" s="1"/>
  <c r="J731"/>
  <c r="K731" s="1"/>
  <c r="L731" s="1"/>
  <c r="I731"/>
  <c r="G731" s="1"/>
  <c r="H731" s="1"/>
  <c r="J730"/>
  <c r="K730" s="1"/>
  <c r="L730" s="1"/>
  <c r="I730"/>
  <c r="G730" s="1"/>
  <c r="H730" s="1"/>
  <c r="J729"/>
  <c r="K729" s="1"/>
  <c r="L729" s="1"/>
  <c r="I729"/>
  <c r="G729" s="1"/>
  <c r="H729" s="1"/>
  <c r="I727"/>
  <c r="G727" s="1"/>
  <c r="H727" s="1"/>
  <c r="J726"/>
  <c r="K726" s="1"/>
  <c r="L726" s="1"/>
  <c r="I726"/>
  <c r="G726" s="1"/>
  <c r="H726" s="1"/>
  <c r="J725"/>
  <c r="K725" s="1"/>
  <c r="L725" s="1"/>
  <c r="I725"/>
  <c r="G725" s="1"/>
  <c r="H725" s="1"/>
  <c r="J724"/>
  <c r="K724" s="1"/>
  <c r="L724" s="1"/>
  <c r="I724"/>
  <c r="G724" s="1"/>
  <c r="H724" s="1"/>
  <c r="I723"/>
  <c r="G723" s="1"/>
  <c r="H723" s="1"/>
  <c r="J722"/>
  <c r="K722" s="1"/>
  <c r="L722" s="1"/>
  <c r="I722"/>
  <c r="G722" s="1"/>
  <c r="H722" s="1"/>
  <c r="J721"/>
  <c r="K721" s="1"/>
  <c r="L721" s="1"/>
  <c r="I721"/>
  <c r="G721" s="1"/>
  <c r="H721" s="1"/>
  <c r="J720"/>
  <c r="K720" s="1"/>
  <c r="L720" s="1"/>
  <c r="I720"/>
  <c r="G720" s="1"/>
  <c r="H720" s="1"/>
  <c r="J719"/>
  <c r="K719" s="1"/>
  <c r="L719" s="1"/>
  <c r="I719"/>
  <c r="G719" s="1"/>
  <c r="H719" s="1"/>
  <c r="J718"/>
  <c r="K718" s="1"/>
  <c r="L718" s="1"/>
  <c r="I718"/>
  <c r="G718" s="1"/>
  <c r="H718" s="1"/>
  <c r="J717"/>
  <c r="K717" s="1"/>
  <c r="L717" s="1"/>
  <c r="I717"/>
  <c r="G717" s="1"/>
  <c r="H717" s="1"/>
  <c r="J716"/>
  <c r="K716" s="1"/>
  <c r="L716" s="1"/>
  <c r="I716"/>
  <c r="G716" s="1"/>
  <c r="H716" s="1"/>
  <c r="J715"/>
  <c r="K715" s="1"/>
  <c r="L715" s="1"/>
  <c r="I715"/>
  <c r="G715" s="1"/>
  <c r="H715" s="1"/>
  <c r="J714"/>
  <c r="K714" s="1"/>
  <c r="L714" s="1"/>
  <c r="I714"/>
  <c r="G714" s="1"/>
  <c r="H714" s="1"/>
  <c r="J713"/>
  <c r="K713" s="1"/>
  <c r="L713" s="1"/>
  <c r="I713"/>
  <c r="G713" s="1"/>
  <c r="H713" s="1"/>
  <c r="J712"/>
  <c r="K712" s="1"/>
  <c r="L712" s="1"/>
  <c r="I712"/>
  <c r="G712" s="1"/>
  <c r="H712" s="1"/>
  <c r="J711"/>
  <c r="K711" s="1"/>
  <c r="L711" s="1"/>
  <c r="I711"/>
  <c r="G711" s="1"/>
  <c r="H711" s="1"/>
  <c r="J710"/>
  <c r="K710" s="1"/>
  <c r="L710" s="1"/>
  <c r="I710"/>
  <c r="G710" s="1"/>
  <c r="H710" s="1"/>
  <c r="J709"/>
  <c r="K709" s="1"/>
  <c r="L709" s="1"/>
  <c r="I709"/>
  <c r="G709" s="1"/>
  <c r="H709" s="1"/>
  <c r="J708"/>
  <c r="K708" s="1"/>
  <c r="L708" s="1"/>
  <c r="I708"/>
  <c r="G708" s="1"/>
  <c r="H708" s="1"/>
  <c r="J707"/>
  <c r="K707" s="1"/>
  <c r="L707" s="1"/>
  <c r="I707"/>
  <c r="G707" s="1"/>
  <c r="H707" s="1"/>
  <c r="J706"/>
  <c r="K706" s="1"/>
  <c r="L706" s="1"/>
  <c r="I706"/>
  <c r="G706" s="1"/>
  <c r="H706" s="1"/>
  <c r="J705"/>
  <c r="K705" s="1"/>
  <c r="L705" s="1"/>
  <c r="I705"/>
  <c r="G705" s="1"/>
  <c r="H705" s="1"/>
  <c r="J704"/>
  <c r="K704" s="1"/>
  <c r="L704" s="1"/>
  <c r="I704"/>
  <c r="G704" s="1"/>
  <c r="H704" s="1"/>
  <c r="J703"/>
  <c r="K703" s="1"/>
  <c r="L703" s="1"/>
  <c r="I703"/>
  <c r="G703" s="1"/>
  <c r="H703" s="1"/>
  <c r="J702"/>
  <c r="K702" s="1"/>
  <c r="L702" s="1"/>
  <c r="I702"/>
  <c r="G702" s="1"/>
  <c r="H702" s="1"/>
  <c r="J701"/>
  <c r="K701" s="1"/>
  <c r="L701" s="1"/>
  <c r="I701"/>
  <c r="G701" s="1"/>
  <c r="H701" s="1"/>
  <c r="J700"/>
  <c r="K700" s="1"/>
  <c r="L700" s="1"/>
  <c r="I700"/>
  <c r="G700" s="1"/>
  <c r="H700" s="1"/>
  <c r="J699"/>
  <c r="K699" s="1"/>
  <c r="L699" s="1"/>
  <c r="I699"/>
  <c r="G699" s="1"/>
  <c r="H699" s="1"/>
  <c r="J698"/>
  <c r="K698" s="1"/>
  <c r="L698" s="1"/>
  <c r="I698"/>
  <c r="G698" s="1"/>
  <c r="H698" s="1"/>
  <c r="J697"/>
  <c r="K697" s="1"/>
  <c r="L697" s="1"/>
  <c r="I697"/>
  <c r="G697" s="1"/>
  <c r="H697" s="1"/>
  <c r="J696"/>
  <c r="K696" s="1"/>
  <c r="L696" s="1"/>
  <c r="I696"/>
  <c r="G696" s="1"/>
  <c r="H696" s="1"/>
  <c r="J695"/>
  <c r="K695" s="1"/>
  <c r="L695" s="1"/>
  <c r="I695"/>
  <c r="G695" s="1"/>
  <c r="H695" s="1"/>
  <c r="J694"/>
  <c r="K694" s="1"/>
  <c r="L694" s="1"/>
  <c r="I694"/>
  <c r="G694" s="1"/>
  <c r="H694" s="1"/>
  <c r="J693"/>
  <c r="K693" s="1"/>
  <c r="L693" s="1"/>
  <c r="I693"/>
  <c r="G693" s="1"/>
  <c r="H693" s="1"/>
  <c r="J692"/>
  <c r="K692" s="1"/>
  <c r="L692" s="1"/>
  <c r="I692"/>
  <c r="G692" s="1"/>
  <c r="H692" s="1"/>
  <c r="J691"/>
  <c r="K691" s="1"/>
  <c r="L691" s="1"/>
  <c r="I691"/>
  <c r="G691" s="1"/>
  <c r="H691" s="1"/>
  <c r="J690"/>
  <c r="K690" s="1"/>
  <c r="L690" s="1"/>
  <c r="I690"/>
  <c r="G690" s="1"/>
  <c r="H690" s="1"/>
  <c r="J689"/>
  <c r="K689" s="1"/>
  <c r="L689" s="1"/>
  <c r="I689"/>
  <c r="G689" s="1"/>
  <c r="H689" s="1"/>
  <c r="J688"/>
  <c r="K688" s="1"/>
  <c r="L688" s="1"/>
  <c r="I688"/>
  <c r="G688" s="1"/>
  <c r="H688" s="1"/>
  <c r="J687"/>
  <c r="K687" s="1"/>
  <c r="L687" s="1"/>
  <c r="I687"/>
  <c r="G687" s="1"/>
  <c r="H687" s="1"/>
  <c r="J686"/>
  <c r="K686" s="1"/>
  <c r="L686" s="1"/>
  <c r="I686"/>
  <c r="G686" s="1"/>
  <c r="H686" s="1"/>
  <c r="J685"/>
  <c r="K685" s="1"/>
  <c r="L685" s="1"/>
  <c r="I685"/>
  <c r="G685" s="1"/>
  <c r="H685" s="1"/>
  <c r="J684"/>
  <c r="K684" s="1"/>
  <c r="L684" s="1"/>
  <c r="I684"/>
  <c r="G684" s="1"/>
  <c r="H684" s="1"/>
  <c r="J683"/>
  <c r="K683" s="1"/>
  <c r="L683" s="1"/>
  <c r="I683"/>
  <c r="G683" s="1"/>
  <c r="H683" s="1"/>
  <c r="J682"/>
  <c r="K682" s="1"/>
  <c r="L682" s="1"/>
  <c r="I682"/>
  <c r="G682" s="1"/>
  <c r="H682" s="1"/>
  <c r="J681"/>
  <c r="K681" s="1"/>
  <c r="L681" s="1"/>
  <c r="I681"/>
  <c r="G681" s="1"/>
  <c r="H681" s="1"/>
  <c r="J680"/>
  <c r="K680" s="1"/>
  <c r="L680" s="1"/>
  <c r="I680"/>
  <c r="G680" s="1"/>
  <c r="H680" s="1"/>
  <c r="J679"/>
  <c r="K679" s="1"/>
  <c r="L679" s="1"/>
  <c r="I679"/>
  <c r="G679" s="1"/>
  <c r="H679" s="1"/>
  <c r="J678"/>
  <c r="K678" s="1"/>
  <c r="L678" s="1"/>
  <c r="I678"/>
  <c r="G678" s="1"/>
  <c r="H678" s="1"/>
  <c r="I677"/>
  <c r="G677" s="1"/>
  <c r="H677" s="1"/>
  <c r="J676"/>
  <c r="K676" s="1"/>
  <c r="L676" s="1"/>
  <c r="I676"/>
  <c r="G676" s="1"/>
  <c r="H676" s="1"/>
  <c r="I675"/>
  <c r="G675" s="1"/>
  <c r="H675" s="1"/>
  <c r="J674"/>
  <c r="K674" s="1"/>
  <c r="L674" s="1"/>
  <c r="I674"/>
  <c r="G674" s="1"/>
  <c r="H674" s="1"/>
  <c r="I673"/>
  <c r="G673" s="1"/>
  <c r="H673" s="1"/>
  <c r="J672"/>
  <c r="K672" s="1"/>
  <c r="L672" s="1"/>
  <c r="I672"/>
  <c r="G672" s="1"/>
  <c r="H672" s="1"/>
  <c r="I671"/>
  <c r="G671" s="1"/>
  <c r="H671" s="1"/>
  <c r="J670"/>
  <c r="K670" s="1"/>
  <c r="L670" s="1"/>
  <c r="I670"/>
  <c r="G670" s="1"/>
  <c r="H670" s="1"/>
  <c r="I669"/>
  <c r="G669" s="1"/>
  <c r="H669" s="1"/>
  <c r="J668"/>
  <c r="K668" s="1"/>
  <c r="L668" s="1"/>
  <c r="I668"/>
  <c r="G668" s="1"/>
  <c r="H668" s="1"/>
  <c r="I667"/>
  <c r="G667" s="1"/>
  <c r="H667" s="1"/>
  <c r="J666"/>
  <c r="K666" s="1"/>
  <c r="L666" s="1"/>
  <c r="I666"/>
  <c r="G666" s="1"/>
  <c r="H666" s="1"/>
  <c r="J664"/>
  <c r="K664" s="1"/>
  <c r="L664" s="1"/>
  <c r="I664"/>
  <c r="G664" s="1"/>
  <c r="H664" s="1"/>
  <c r="J663"/>
  <c r="K663" s="1"/>
  <c r="L663" s="1"/>
  <c r="I663"/>
  <c r="G663" s="1"/>
  <c r="H663" s="1"/>
  <c r="J662"/>
  <c r="K662" s="1"/>
  <c r="L662" s="1"/>
  <c r="I662"/>
  <c r="G662" s="1"/>
  <c r="H662" s="1"/>
  <c r="J661"/>
  <c r="K661" s="1"/>
  <c r="L661" s="1"/>
  <c r="I661"/>
  <c r="G661" s="1"/>
  <c r="H661" s="1"/>
  <c r="J660"/>
  <c r="K660" s="1"/>
  <c r="L660" s="1"/>
  <c r="I660"/>
  <c r="G660" s="1"/>
  <c r="H660" s="1"/>
  <c r="J659"/>
  <c r="K659" s="1"/>
  <c r="L659" s="1"/>
  <c r="I659"/>
  <c r="G659" s="1"/>
  <c r="H659" s="1"/>
  <c r="J658"/>
  <c r="K658" s="1"/>
  <c r="L658" s="1"/>
  <c r="I658"/>
  <c r="G658" s="1"/>
  <c r="H658" s="1"/>
  <c r="J657"/>
  <c r="K657" s="1"/>
  <c r="L657" s="1"/>
  <c r="I657"/>
  <c r="G657" s="1"/>
  <c r="H657" s="1"/>
  <c r="J656"/>
  <c r="K656" s="1"/>
  <c r="L656" s="1"/>
  <c r="I656"/>
  <c r="G656" s="1"/>
  <c r="H656" s="1"/>
  <c r="J655"/>
  <c r="K655" s="1"/>
  <c r="L655" s="1"/>
  <c r="I655"/>
  <c r="G655" s="1"/>
  <c r="H655" s="1"/>
  <c r="J654"/>
  <c r="K654" s="1"/>
  <c r="L654" s="1"/>
  <c r="I654"/>
  <c r="G654" s="1"/>
  <c r="H654" s="1"/>
  <c r="I652"/>
  <c r="G652" s="1"/>
  <c r="H652" s="1"/>
  <c r="J651"/>
  <c r="K651" s="1"/>
  <c r="L651" s="1"/>
  <c r="I651"/>
  <c r="G651" s="1"/>
  <c r="H651" s="1"/>
  <c r="I650"/>
  <c r="G650" s="1"/>
  <c r="H650" s="1"/>
  <c r="J649"/>
  <c r="K649" s="1"/>
  <c r="L649" s="1"/>
  <c r="I649"/>
  <c r="G649" s="1"/>
  <c r="H649" s="1"/>
  <c r="I648"/>
  <c r="G648" s="1"/>
  <c r="H648" s="1"/>
  <c r="J647"/>
  <c r="K647" s="1"/>
  <c r="L647" s="1"/>
  <c r="I647"/>
  <c r="G647" s="1"/>
  <c r="H647" s="1"/>
  <c r="I646"/>
  <c r="G646" s="1"/>
  <c r="H646" s="1"/>
  <c r="J645"/>
  <c r="K645" s="1"/>
  <c r="L645" s="1"/>
  <c r="I645"/>
  <c r="G645" s="1"/>
  <c r="H645" s="1"/>
  <c r="J644"/>
  <c r="K644" s="1"/>
  <c r="L644" s="1"/>
  <c r="I644"/>
  <c r="G644" s="1"/>
  <c r="H644" s="1"/>
  <c r="J643"/>
  <c r="K643" s="1"/>
  <c r="L643" s="1"/>
  <c r="I643"/>
  <c r="G643" s="1"/>
  <c r="H643" s="1"/>
  <c r="J642"/>
  <c r="K642" s="1"/>
  <c r="L642" s="1"/>
  <c r="I642"/>
  <c r="G642" s="1"/>
  <c r="H642" s="1"/>
  <c r="J641"/>
  <c r="K641" s="1"/>
  <c r="L641" s="1"/>
  <c r="I641"/>
  <c r="G641" s="1"/>
  <c r="H641" s="1"/>
  <c r="J640"/>
  <c r="K640" s="1"/>
  <c r="L640" s="1"/>
  <c r="I640"/>
  <c r="G640" s="1"/>
  <c r="H640" s="1"/>
  <c r="J639"/>
  <c r="K639" s="1"/>
  <c r="L639" s="1"/>
  <c r="I639"/>
  <c r="G639" s="1"/>
  <c r="H639" s="1"/>
  <c r="J638"/>
  <c r="K638" s="1"/>
  <c r="L638" s="1"/>
  <c r="I638"/>
  <c r="G638" s="1"/>
  <c r="H638" s="1"/>
  <c r="J637"/>
  <c r="K637" s="1"/>
  <c r="L637" s="1"/>
  <c r="I637"/>
  <c r="G637" s="1"/>
  <c r="H637" s="1"/>
  <c r="J636"/>
  <c r="K636" s="1"/>
  <c r="L636" s="1"/>
  <c r="I636"/>
  <c r="G636" s="1"/>
  <c r="H636" s="1"/>
  <c r="J635"/>
  <c r="K635" s="1"/>
  <c r="L635" s="1"/>
  <c r="I635"/>
  <c r="G635" s="1"/>
  <c r="H635" s="1"/>
  <c r="J634"/>
  <c r="K634" s="1"/>
  <c r="L634" s="1"/>
  <c r="I634"/>
  <c r="G634" s="1"/>
  <c r="H634" s="1"/>
  <c r="J633"/>
  <c r="K633" s="1"/>
  <c r="L633" s="1"/>
  <c r="I633"/>
  <c r="G633" s="1"/>
  <c r="H633" s="1"/>
  <c r="J632"/>
  <c r="K632" s="1"/>
  <c r="L632" s="1"/>
  <c r="I632"/>
  <c r="G632" s="1"/>
  <c r="H632" s="1"/>
  <c r="J631"/>
  <c r="K631" s="1"/>
  <c r="L631" s="1"/>
  <c r="I631"/>
  <c r="G631" s="1"/>
  <c r="H631" s="1"/>
  <c r="J630"/>
  <c r="K630" s="1"/>
  <c r="L630" s="1"/>
  <c r="I630"/>
  <c r="G630" s="1"/>
  <c r="H630" s="1"/>
  <c r="J629"/>
  <c r="K629" s="1"/>
  <c r="L629" s="1"/>
  <c r="I629"/>
  <c r="G629" s="1"/>
  <c r="H629" s="1"/>
  <c r="J628"/>
  <c r="K628" s="1"/>
  <c r="L628" s="1"/>
  <c r="I628"/>
  <c r="G628" s="1"/>
  <c r="H628" s="1"/>
  <c r="J627"/>
  <c r="K627" s="1"/>
  <c r="L627" s="1"/>
  <c r="I627"/>
  <c r="G627" s="1"/>
  <c r="H627" s="1"/>
  <c r="J626"/>
  <c r="K626" s="1"/>
  <c r="L626" s="1"/>
  <c r="I626"/>
  <c r="G626" s="1"/>
  <c r="H626" s="1"/>
  <c r="J625"/>
  <c r="K625" s="1"/>
  <c r="L625" s="1"/>
  <c r="I625"/>
  <c r="G625" s="1"/>
  <c r="H625" s="1"/>
  <c r="J624"/>
  <c r="K624" s="1"/>
  <c r="L624" s="1"/>
  <c r="I624"/>
  <c r="G624" s="1"/>
  <c r="H624" s="1"/>
  <c r="J623"/>
  <c r="K623" s="1"/>
  <c r="L623" s="1"/>
  <c r="I623"/>
  <c r="G623" s="1"/>
  <c r="H623" s="1"/>
  <c r="J622"/>
  <c r="K622" s="1"/>
  <c r="L622" s="1"/>
  <c r="I622"/>
  <c r="G622" s="1"/>
  <c r="H622" s="1"/>
  <c r="J621"/>
  <c r="K621" s="1"/>
  <c r="L621" s="1"/>
  <c r="I621"/>
  <c r="G621" s="1"/>
  <c r="H621" s="1"/>
  <c r="J620"/>
  <c r="K620" s="1"/>
  <c r="L620" s="1"/>
  <c r="I620"/>
  <c r="G620" s="1"/>
  <c r="H620" s="1"/>
  <c r="J619"/>
  <c r="K619" s="1"/>
  <c r="L619" s="1"/>
  <c r="I619"/>
  <c r="G619" s="1"/>
  <c r="H619" s="1"/>
  <c r="J618"/>
  <c r="K618" s="1"/>
  <c r="L618" s="1"/>
  <c r="I618"/>
  <c r="G618" s="1"/>
  <c r="H618" s="1"/>
  <c r="J617"/>
  <c r="K617" s="1"/>
  <c r="L617" s="1"/>
  <c r="I617"/>
  <c r="G617" s="1"/>
  <c r="H617" s="1"/>
  <c r="J616"/>
  <c r="K616" s="1"/>
  <c r="L616" s="1"/>
  <c r="I616"/>
  <c r="G616" s="1"/>
  <c r="H616" s="1"/>
  <c r="J615"/>
  <c r="K615" s="1"/>
  <c r="L615" s="1"/>
  <c r="I615"/>
  <c r="G615" s="1"/>
  <c r="H615" s="1"/>
  <c r="J614"/>
  <c r="K614" s="1"/>
  <c r="L614" s="1"/>
  <c r="I614"/>
  <c r="G614" s="1"/>
  <c r="H614" s="1"/>
  <c r="J613"/>
  <c r="K613" s="1"/>
  <c r="L613" s="1"/>
  <c r="I613"/>
  <c r="G613" s="1"/>
  <c r="H613" s="1"/>
  <c r="J612"/>
  <c r="K612" s="1"/>
  <c r="L612" s="1"/>
  <c r="I612"/>
  <c r="G612" s="1"/>
  <c r="H612" s="1"/>
  <c r="J611"/>
  <c r="K611" s="1"/>
  <c r="L611" s="1"/>
  <c r="I611"/>
  <c r="G611" s="1"/>
  <c r="H611" s="1"/>
  <c r="J610"/>
  <c r="K610" s="1"/>
  <c r="L610" s="1"/>
  <c r="I610"/>
  <c r="G610" s="1"/>
  <c r="H610" s="1"/>
  <c r="J609"/>
  <c r="K609" s="1"/>
  <c r="L609" s="1"/>
  <c r="I609"/>
  <c r="G609" s="1"/>
  <c r="H609" s="1"/>
  <c r="J608"/>
  <c r="K608" s="1"/>
  <c r="L608" s="1"/>
  <c r="I608"/>
  <c r="G608" s="1"/>
  <c r="H608" s="1"/>
  <c r="J607"/>
  <c r="K607" s="1"/>
  <c r="L607" s="1"/>
  <c r="I607"/>
  <c r="G607" s="1"/>
  <c r="H607" s="1"/>
  <c r="J606"/>
  <c r="K606" s="1"/>
  <c r="L606" s="1"/>
  <c r="I606"/>
  <c r="G606" s="1"/>
  <c r="H606" s="1"/>
  <c r="J605"/>
  <c r="K605" s="1"/>
  <c r="L605" s="1"/>
  <c r="I605"/>
  <c r="G605" s="1"/>
  <c r="H605" s="1"/>
  <c r="J604"/>
  <c r="K604" s="1"/>
  <c r="L604" s="1"/>
  <c r="I604"/>
  <c r="G604" s="1"/>
  <c r="H604" s="1"/>
  <c r="J603"/>
  <c r="K603" s="1"/>
  <c r="L603" s="1"/>
  <c r="I603"/>
  <c r="G603" s="1"/>
  <c r="H603" s="1"/>
  <c r="I602"/>
  <c r="G602" s="1"/>
  <c r="H602" s="1"/>
  <c r="J601"/>
  <c r="K601" s="1"/>
  <c r="L601" s="1"/>
  <c r="I601"/>
  <c r="G601" s="1"/>
  <c r="H601" s="1"/>
  <c r="I600"/>
  <c r="G600" s="1"/>
  <c r="H600" s="1"/>
  <c r="J599"/>
  <c r="K599" s="1"/>
  <c r="L599" s="1"/>
  <c r="I599"/>
  <c r="G599" s="1"/>
  <c r="H599" s="1"/>
  <c r="I598"/>
  <c r="G598" s="1"/>
  <c r="H598" s="1"/>
  <c r="J597"/>
  <c r="K597" s="1"/>
  <c r="L597" s="1"/>
  <c r="I597"/>
  <c r="G597" s="1"/>
  <c r="H597" s="1"/>
  <c r="I596"/>
  <c r="G596" s="1"/>
  <c r="H596" s="1"/>
  <c r="J595"/>
  <c r="K595" s="1"/>
  <c r="L595" s="1"/>
  <c r="I595"/>
  <c r="G595" s="1"/>
  <c r="H595" s="1"/>
  <c r="I594"/>
  <c r="G594" s="1"/>
  <c r="H594" s="1"/>
  <c r="J593"/>
  <c r="K593" s="1"/>
  <c r="L593" s="1"/>
  <c r="I593"/>
  <c r="G593" s="1"/>
  <c r="H593" s="1"/>
  <c r="I592"/>
  <c r="G592" s="1"/>
  <c r="H592" s="1"/>
  <c r="J591"/>
  <c r="K591" s="1"/>
  <c r="L591" s="1"/>
  <c r="I591"/>
  <c r="G591" s="1"/>
  <c r="H591" s="1"/>
  <c r="J589"/>
  <c r="K589" s="1"/>
  <c r="L589" s="1"/>
  <c r="I589"/>
  <c r="G589" s="1"/>
  <c r="H589" s="1"/>
  <c r="J588"/>
  <c r="K588" s="1"/>
  <c r="L588" s="1"/>
  <c r="I588"/>
  <c r="G588" s="1"/>
  <c r="H588" s="1"/>
  <c r="J587"/>
  <c r="K587" s="1"/>
  <c r="L587" s="1"/>
  <c r="I587"/>
  <c r="G587" s="1"/>
  <c r="H587" s="1"/>
  <c r="J586"/>
  <c r="K586" s="1"/>
  <c r="L586" s="1"/>
  <c r="I586"/>
  <c r="G586" s="1"/>
  <c r="H586" s="1"/>
  <c r="J585"/>
  <c r="K585" s="1"/>
  <c r="L585" s="1"/>
  <c r="I585"/>
  <c r="G585" s="1"/>
  <c r="H585" s="1"/>
  <c r="J584"/>
  <c r="K584" s="1"/>
  <c r="L584" s="1"/>
  <c r="I584"/>
  <c r="G584" s="1"/>
  <c r="H584" s="1"/>
  <c r="J583"/>
  <c r="K583" s="1"/>
  <c r="L583" s="1"/>
  <c r="I583"/>
  <c r="G583" s="1"/>
  <c r="H583" s="1"/>
  <c r="J582"/>
  <c r="K582" s="1"/>
  <c r="L582" s="1"/>
  <c r="I582"/>
  <c r="G582" s="1"/>
  <c r="H582" s="1"/>
  <c r="J581"/>
  <c r="K581" s="1"/>
  <c r="L581" s="1"/>
  <c r="I581"/>
  <c r="G581" s="1"/>
  <c r="H581" s="1"/>
  <c r="J580"/>
  <c r="K580" s="1"/>
  <c r="L580" s="1"/>
  <c r="I580"/>
  <c r="G580" s="1"/>
  <c r="H580" s="1"/>
  <c r="J579"/>
  <c r="K579" s="1"/>
  <c r="L579" s="1"/>
  <c r="I579"/>
  <c r="G579" s="1"/>
  <c r="H579" s="1"/>
  <c r="J577"/>
  <c r="K577" s="1"/>
  <c r="L577" s="1"/>
  <c r="I577"/>
  <c r="G577" s="1"/>
  <c r="H577" s="1"/>
  <c r="J576"/>
  <c r="K576" s="1"/>
  <c r="L576" s="1"/>
  <c r="I576"/>
  <c r="G576" s="1"/>
  <c r="H576" s="1"/>
  <c r="I575"/>
  <c r="G575" s="1"/>
  <c r="H575" s="1"/>
  <c r="J574"/>
  <c r="K574" s="1"/>
  <c r="L574" s="1"/>
  <c r="I574"/>
  <c r="G574" s="1"/>
  <c r="H574" s="1"/>
  <c r="J573"/>
  <c r="K573" s="1"/>
  <c r="L573" s="1"/>
  <c r="I573"/>
  <c r="G573" s="1"/>
  <c r="H573" s="1"/>
  <c r="J572"/>
  <c r="K572" s="1"/>
  <c r="L572" s="1"/>
  <c r="I572"/>
  <c r="G572" s="1"/>
  <c r="H572" s="1"/>
  <c r="I571"/>
  <c r="G571" s="1"/>
  <c r="H571" s="1"/>
  <c r="J570"/>
  <c r="K570" s="1"/>
  <c r="L570" s="1"/>
  <c r="I570"/>
  <c r="G570" s="1"/>
  <c r="H570" s="1"/>
  <c r="J569"/>
  <c r="K569" s="1"/>
  <c r="L569" s="1"/>
  <c r="I569"/>
  <c r="G569" s="1"/>
  <c r="H569" s="1"/>
  <c r="J568"/>
  <c r="K568" s="1"/>
  <c r="L568" s="1"/>
  <c r="I568"/>
  <c r="G568" s="1"/>
  <c r="H568" s="1"/>
  <c r="J567"/>
  <c r="K567" s="1"/>
  <c r="L567" s="1"/>
  <c r="I567"/>
  <c r="G567" s="1"/>
  <c r="H567" s="1"/>
  <c r="J566"/>
  <c r="K566" s="1"/>
  <c r="L566" s="1"/>
  <c r="I566"/>
  <c r="G566" s="1"/>
  <c r="H566" s="1"/>
  <c r="J565"/>
  <c r="K565" s="1"/>
  <c r="L565" s="1"/>
  <c r="I565"/>
  <c r="G565" s="1"/>
  <c r="H565" s="1"/>
  <c r="J564"/>
  <c r="K564" s="1"/>
  <c r="L564" s="1"/>
  <c r="I564"/>
  <c r="G564" s="1"/>
  <c r="H564" s="1"/>
  <c r="J563"/>
  <c r="K563" s="1"/>
  <c r="L563" s="1"/>
  <c r="I563"/>
  <c r="G563" s="1"/>
  <c r="H563" s="1"/>
  <c r="J562"/>
  <c r="K562" s="1"/>
  <c r="L562" s="1"/>
  <c r="I562"/>
  <c r="G562" s="1"/>
  <c r="H562" s="1"/>
  <c r="J561"/>
  <c r="K561" s="1"/>
  <c r="L561" s="1"/>
  <c r="I561"/>
  <c r="G561" s="1"/>
  <c r="H561" s="1"/>
  <c r="J560"/>
  <c r="K560" s="1"/>
  <c r="L560" s="1"/>
  <c r="I560"/>
  <c r="G560" s="1"/>
  <c r="H560" s="1"/>
  <c r="J559"/>
  <c r="K559" s="1"/>
  <c r="L559" s="1"/>
  <c r="I559"/>
  <c r="G559" s="1"/>
  <c r="H559" s="1"/>
  <c r="J558"/>
  <c r="K558" s="1"/>
  <c r="L558" s="1"/>
  <c r="I558"/>
  <c r="G558" s="1"/>
  <c r="H558" s="1"/>
  <c r="J557"/>
  <c r="K557" s="1"/>
  <c r="L557" s="1"/>
  <c r="I557"/>
  <c r="G557" s="1"/>
  <c r="H557" s="1"/>
  <c r="J556"/>
  <c r="K556" s="1"/>
  <c r="L556" s="1"/>
  <c r="I556"/>
  <c r="G556" s="1"/>
  <c r="H556" s="1"/>
  <c r="J555"/>
  <c r="K555" s="1"/>
  <c r="L555" s="1"/>
  <c r="I555"/>
  <c r="G555" s="1"/>
  <c r="H555" s="1"/>
  <c r="J554"/>
  <c r="K554" s="1"/>
  <c r="L554" s="1"/>
  <c r="I554"/>
  <c r="G554" s="1"/>
  <c r="H554" s="1"/>
  <c r="J553"/>
  <c r="K553" s="1"/>
  <c r="L553" s="1"/>
  <c r="I553"/>
  <c r="G553" s="1"/>
  <c r="H553" s="1"/>
  <c r="J552"/>
  <c r="K552" s="1"/>
  <c r="L552" s="1"/>
  <c r="I552"/>
  <c r="G552" s="1"/>
  <c r="H552" s="1"/>
  <c r="J551"/>
  <c r="K551" s="1"/>
  <c r="L551" s="1"/>
  <c r="I551"/>
  <c r="G551" s="1"/>
  <c r="H551" s="1"/>
  <c r="J550"/>
  <c r="K550" s="1"/>
  <c r="L550" s="1"/>
  <c r="I550"/>
  <c r="G550" s="1"/>
  <c r="H550" s="1"/>
  <c r="J549"/>
  <c r="K549" s="1"/>
  <c r="L549" s="1"/>
  <c r="I549"/>
  <c r="G549" s="1"/>
  <c r="H549" s="1"/>
  <c r="J548"/>
  <c r="K548" s="1"/>
  <c r="L548" s="1"/>
  <c r="I548"/>
  <c r="G548" s="1"/>
  <c r="H548" s="1"/>
  <c r="J547"/>
  <c r="K547" s="1"/>
  <c r="L547" s="1"/>
  <c r="I547"/>
  <c r="G547" s="1"/>
  <c r="H547" s="1"/>
  <c r="J546"/>
  <c r="K546" s="1"/>
  <c r="L546" s="1"/>
  <c r="I546"/>
  <c r="G546" s="1"/>
  <c r="H546" s="1"/>
  <c r="J545"/>
  <c r="K545" s="1"/>
  <c r="L545" s="1"/>
  <c r="I545"/>
  <c r="G545" s="1"/>
  <c r="H545" s="1"/>
  <c r="J544"/>
  <c r="K544" s="1"/>
  <c r="L544" s="1"/>
  <c r="I544"/>
  <c r="G544" s="1"/>
  <c r="H544" s="1"/>
  <c r="J543"/>
  <c r="K543" s="1"/>
  <c r="L543" s="1"/>
  <c r="I543"/>
  <c r="G543" s="1"/>
  <c r="H543" s="1"/>
  <c r="J542"/>
  <c r="K542" s="1"/>
  <c r="L542" s="1"/>
  <c r="I542"/>
  <c r="G542" s="1"/>
  <c r="H542" s="1"/>
  <c r="J541"/>
  <c r="K541" s="1"/>
  <c r="L541" s="1"/>
  <c r="I541"/>
  <c r="G541" s="1"/>
  <c r="H541" s="1"/>
  <c r="J540"/>
  <c r="K540" s="1"/>
  <c r="L540" s="1"/>
  <c r="I540"/>
  <c r="G540" s="1"/>
  <c r="H540" s="1"/>
  <c r="J539"/>
  <c r="K539" s="1"/>
  <c r="L539" s="1"/>
  <c r="I539"/>
  <c r="G539" s="1"/>
  <c r="H539" s="1"/>
  <c r="J538"/>
  <c r="K538" s="1"/>
  <c r="L538" s="1"/>
  <c r="I538"/>
  <c r="G538" s="1"/>
  <c r="H538" s="1"/>
  <c r="J537"/>
  <c r="K537" s="1"/>
  <c r="L537" s="1"/>
  <c r="I537"/>
  <c r="G537" s="1"/>
  <c r="H537" s="1"/>
  <c r="J536"/>
  <c r="K536" s="1"/>
  <c r="L536" s="1"/>
  <c r="I536"/>
  <c r="G536" s="1"/>
  <c r="H536" s="1"/>
  <c r="J535"/>
  <c r="K535" s="1"/>
  <c r="L535" s="1"/>
  <c r="I535"/>
  <c r="G535" s="1"/>
  <c r="H535" s="1"/>
  <c r="J534"/>
  <c r="K534" s="1"/>
  <c r="L534" s="1"/>
  <c r="I534"/>
  <c r="G534" s="1"/>
  <c r="H534" s="1"/>
  <c r="J533"/>
  <c r="K533" s="1"/>
  <c r="L533" s="1"/>
  <c r="I533"/>
  <c r="G533" s="1"/>
  <c r="H533" s="1"/>
  <c r="J532"/>
  <c r="K532" s="1"/>
  <c r="L532" s="1"/>
  <c r="I532"/>
  <c r="G532" s="1"/>
  <c r="H532" s="1"/>
  <c r="J531"/>
  <c r="K531" s="1"/>
  <c r="L531" s="1"/>
  <c r="I531"/>
  <c r="G531" s="1"/>
  <c r="H531" s="1"/>
  <c r="J530"/>
  <c r="K530" s="1"/>
  <c r="L530" s="1"/>
  <c r="I530"/>
  <c r="G530" s="1"/>
  <c r="H530" s="1"/>
  <c r="J529"/>
  <c r="K529" s="1"/>
  <c r="L529" s="1"/>
  <c r="I529"/>
  <c r="G529" s="1"/>
  <c r="H529" s="1"/>
  <c r="J528"/>
  <c r="K528" s="1"/>
  <c r="L528" s="1"/>
  <c r="I528"/>
  <c r="G528" s="1"/>
  <c r="H528" s="1"/>
  <c r="J527"/>
  <c r="K527" s="1"/>
  <c r="L527" s="1"/>
  <c r="I527"/>
  <c r="G527" s="1"/>
  <c r="H527" s="1"/>
  <c r="J526"/>
  <c r="K526" s="1"/>
  <c r="L526" s="1"/>
  <c r="I526"/>
  <c r="G526" s="1"/>
  <c r="H526" s="1"/>
  <c r="J525"/>
  <c r="K525" s="1"/>
  <c r="L525" s="1"/>
  <c r="I525"/>
  <c r="G525" s="1"/>
  <c r="H525" s="1"/>
  <c r="J524"/>
  <c r="K524" s="1"/>
  <c r="L524" s="1"/>
  <c r="I524"/>
  <c r="G524" s="1"/>
  <c r="H524" s="1"/>
  <c r="J523"/>
  <c r="K523" s="1"/>
  <c r="L523" s="1"/>
  <c r="I523"/>
  <c r="G523" s="1"/>
  <c r="H523" s="1"/>
  <c r="J522"/>
  <c r="K522" s="1"/>
  <c r="L522" s="1"/>
  <c r="I522"/>
  <c r="G522" s="1"/>
  <c r="H522" s="1"/>
  <c r="J521"/>
  <c r="K521" s="1"/>
  <c r="L521" s="1"/>
  <c r="I521"/>
  <c r="G521" s="1"/>
  <c r="H521" s="1"/>
  <c r="J520"/>
  <c r="K520" s="1"/>
  <c r="L520" s="1"/>
  <c r="I520"/>
  <c r="G520" s="1"/>
  <c r="H520" s="1"/>
  <c r="J519"/>
  <c r="K519" s="1"/>
  <c r="L519" s="1"/>
  <c r="I519"/>
  <c r="G519" s="1"/>
  <c r="H519" s="1"/>
  <c r="J518"/>
  <c r="K518" s="1"/>
  <c r="L518" s="1"/>
  <c r="I518"/>
  <c r="G518" s="1"/>
  <c r="H518" s="1"/>
  <c r="J517"/>
  <c r="K517" s="1"/>
  <c r="L517" s="1"/>
  <c r="I517"/>
  <c r="G517" s="1"/>
  <c r="H517" s="1"/>
  <c r="J516"/>
  <c r="K516" s="1"/>
  <c r="L516" s="1"/>
  <c r="I516"/>
  <c r="G516" s="1"/>
  <c r="H516" s="1"/>
  <c r="J514"/>
  <c r="K514" s="1"/>
  <c r="L514" s="1"/>
  <c r="I514"/>
  <c r="G514" s="1"/>
  <c r="H514" s="1"/>
  <c r="J513"/>
  <c r="K513" s="1"/>
  <c r="L513" s="1"/>
  <c r="I513"/>
  <c r="G513" s="1"/>
  <c r="H513" s="1"/>
  <c r="J512"/>
  <c r="K512" s="1"/>
  <c r="L512" s="1"/>
  <c r="I512"/>
  <c r="G512" s="1"/>
  <c r="H512" s="1"/>
  <c r="J511"/>
  <c r="K511" s="1"/>
  <c r="L511" s="1"/>
  <c r="I511"/>
  <c r="G511" s="1"/>
  <c r="H511" s="1"/>
  <c r="J510"/>
  <c r="K510" s="1"/>
  <c r="L510" s="1"/>
  <c r="I510"/>
  <c r="G510" s="1"/>
  <c r="H510" s="1"/>
  <c r="J509"/>
  <c r="K509" s="1"/>
  <c r="L509" s="1"/>
  <c r="I509"/>
  <c r="G509" s="1"/>
  <c r="H509" s="1"/>
  <c r="J508"/>
  <c r="K508" s="1"/>
  <c r="L508" s="1"/>
  <c r="I508"/>
  <c r="G508" s="1"/>
  <c r="H508" s="1"/>
  <c r="J507"/>
  <c r="K507" s="1"/>
  <c r="L507" s="1"/>
  <c r="I507"/>
  <c r="G507" s="1"/>
  <c r="H507" s="1"/>
  <c r="J506"/>
  <c r="K506" s="1"/>
  <c r="L506" s="1"/>
  <c r="I506"/>
  <c r="G506" s="1"/>
  <c r="H506" s="1"/>
  <c r="J505"/>
  <c r="K505" s="1"/>
  <c r="L505" s="1"/>
  <c r="I505"/>
  <c r="G505" s="1"/>
  <c r="H505" s="1"/>
  <c r="J504"/>
  <c r="K504" s="1"/>
  <c r="L504" s="1"/>
  <c r="I504"/>
  <c r="G504" s="1"/>
  <c r="H504" s="1"/>
  <c r="J502"/>
  <c r="K502" s="1"/>
  <c r="L502" s="1"/>
  <c r="I502"/>
  <c r="G502" s="1"/>
  <c r="H502" s="1"/>
  <c r="J501"/>
  <c r="K501" s="1"/>
  <c r="L501" s="1"/>
  <c r="I501"/>
  <c r="G501" s="1"/>
  <c r="H501" s="1"/>
  <c r="J500"/>
  <c r="K500" s="1"/>
  <c r="L500" s="1"/>
  <c r="I500"/>
  <c r="G500" s="1"/>
  <c r="H500" s="1"/>
  <c r="J499"/>
  <c r="K499" s="1"/>
  <c r="L499" s="1"/>
  <c r="I499"/>
  <c r="G499" s="1"/>
  <c r="H499" s="1"/>
  <c r="J498"/>
  <c r="K498" s="1"/>
  <c r="L498" s="1"/>
  <c r="I498"/>
  <c r="G498" s="1"/>
  <c r="H498" s="1"/>
  <c r="J497"/>
  <c r="K497" s="1"/>
  <c r="L497" s="1"/>
  <c r="I497"/>
  <c r="G497" s="1"/>
  <c r="H497" s="1"/>
  <c r="J496"/>
  <c r="K496" s="1"/>
  <c r="L496" s="1"/>
  <c r="I496"/>
  <c r="G496" s="1"/>
  <c r="H496" s="1"/>
  <c r="J495"/>
  <c r="K495" s="1"/>
  <c r="L495" s="1"/>
  <c r="I495"/>
  <c r="G495" s="1"/>
  <c r="H495" s="1"/>
  <c r="J494"/>
  <c r="K494" s="1"/>
  <c r="L494" s="1"/>
  <c r="I494"/>
  <c r="G494" s="1"/>
  <c r="H494" s="1"/>
  <c r="J493"/>
  <c r="K493" s="1"/>
  <c r="L493" s="1"/>
  <c r="I493"/>
  <c r="G493" s="1"/>
  <c r="H493" s="1"/>
  <c r="J492"/>
  <c r="K492" s="1"/>
  <c r="L492" s="1"/>
  <c r="I492"/>
  <c r="G492" s="1"/>
  <c r="H492" s="1"/>
  <c r="J491"/>
  <c r="K491" s="1"/>
  <c r="L491" s="1"/>
  <c r="I491"/>
  <c r="G491" s="1"/>
  <c r="H491" s="1"/>
  <c r="J490"/>
  <c r="K490" s="1"/>
  <c r="L490" s="1"/>
  <c r="I490"/>
  <c r="G490" s="1"/>
  <c r="H490" s="1"/>
  <c r="J489"/>
  <c r="K489" s="1"/>
  <c r="L489" s="1"/>
  <c r="I489"/>
  <c r="G489" s="1"/>
  <c r="H489" s="1"/>
  <c r="J488"/>
  <c r="K488" s="1"/>
  <c r="L488" s="1"/>
  <c r="I488"/>
  <c r="G488" s="1"/>
  <c r="H488" s="1"/>
  <c r="J487"/>
  <c r="K487" s="1"/>
  <c r="L487" s="1"/>
  <c r="I487"/>
  <c r="G487" s="1"/>
  <c r="H487" s="1"/>
  <c r="J486"/>
  <c r="K486" s="1"/>
  <c r="L486" s="1"/>
  <c r="I486"/>
  <c r="G486" s="1"/>
  <c r="H486" s="1"/>
  <c r="J485"/>
  <c r="K485" s="1"/>
  <c r="L485" s="1"/>
  <c r="I485"/>
  <c r="G485" s="1"/>
  <c r="H485" s="1"/>
  <c r="J484"/>
  <c r="K484" s="1"/>
  <c r="L484" s="1"/>
  <c r="I484"/>
  <c r="G484" s="1"/>
  <c r="H484" s="1"/>
  <c r="J483"/>
  <c r="K483" s="1"/>
  <c r="L483" s="1"/>
  <c r="I483"/>
  <c r="G483" s="1"/>
  <c r="H483" s="1"/>
  <c r="J482"/>
  <c r="K482" s="1"/>
  <c r="L482" s="1"/>
  <c r="I482"/>
  <c r="G482" s="1"/>
  <c r="H482" s="1"/>
  <c r="J481"/>
  <c r="K481" s="1"/>
  <c r="L481" s="1"/>
  <c r="I481"/>
  <c r="G481" s="1"/>
  <c r="H481" s="1"/>
  <c r="J480"/>
  <c r="K480" s="1"/>
  <c r="L480" s="1"/>
  <c r="I480"/>
  <c r="G480" s="1"/>
  <c r="H480" s="1"/>
  <c r="J479"/>
  <c r="K479" s="1"/>
  <c r="L479" s="1"/>
  <c r="I479"/>
  <c r="G479" s="1"/>
  <c r="H479" s="1"/>
  <c r="J478"/>
  <c r="K478" s="1"/>
  <c r="L478" s="1"/>
  <c r="I478"/>
  <c r="G478" s="1"/>
  <c r="H478" s="1"/>
  <c r="J477"/>
  <c r="K477" s="1"/>
  <c r="L477" s="1"/>
  <c r="I477"/>
  <c r="G477" s="1"/>
  <c r="H477" s="1"/>
  <c r="J476"/>
  <c r="K476" s="1"/>
  <c r="L476" s="1"/>
  <c r="I476"/>
  <c r="G476" s="1"/>
  <c r="H476" s="1"/>
  <c r="J475"/>
  <c r="K475" s="1"/>
  <c r="L475" s="1"/>
  <c r="I475"/>
  <c r="G475" s="1"/>
  <c r="H475" s="1"/>
  <c r="J474"/>
  <c r="K474" s="1"/>
  <c r="L474" s="1"/>
  <c r="I474"/>
  <c r="G474" s="1"/>
  <c r="H474" s="1"/>
  <c r="J473"/>
  <c r="K473" s="1"/>
  <c r="L473" s="1"/>
  <c r="I473"/>
  <c r="G473" s="1"/>
  <c r="H473" s="1"/>
  <c r="J472"/>
  <c r="K472" s="1"/>
  <c r="L472" s="1"/>
  <c r="I472"/>
  <c r="G472" s="1"/>
  <c r="H472" s="1"/>
  <c r="J471"/>
  <c r="K471" s="1"/>
  <c r="L471" s="1"/>
  <c r="I471"/>
  <c r="G471" s="1"/>
  <c r="H471" s="1"/>
  <c r="J470"/>
  <c r="K470" s="1"/>
  <c r="L470" s="1"/>
  <c r="I470"/>
  <c r="G470" s="1"/>
  <c r="H470" s="1"/>
  <c r="J469"/>
  <c r="K469" s="1"/>
  <c r="L469" s="1"/>
  <c r="I469"/>
  <c r="G469" s="1"/>
  <c r="H469" s="1"/>
  <c r="J468"/>
  <c r="K468" s="1"/>
  <c r="L468" s="1"/>
  <c r="I468"/>
  <c r="G468" s="1"/>
  <c r="H468" s="1"/>
  <c r="J467"/>
  <c r="K467" s="1"/>
  <c r="L467" s="1"/>
  <c r="I467"/>
  <c r="G467" s="1"/>
  <c r="H467" s="1"/>
  <c r="J466"/>
  <c r="K466" s="1"/>
  <c r="L466" s="1"/>
  <c r="I466"/>
  <c r="G466" s="1"/>
  <c r="H466" s="1"/>
  <c r="J465"/>
  <c r="K465" s="1"/>
  <c r="L465" s="1"/>
  <c r="I465"/>
  <c r="G465" s="1"/>
  <c r="H465" s="1"/>
  <c r="J464"/>
  <c r="K464" s="1"/>
  <c r="L464" s="1"/>
  <c r="I464"/>
  <c r="G464" s="1"/>
  <c r="H464" s="1"/>
  <c r="J463"/>
  <c r="K463" s="1"/>
  <c r="L463" s="1"/>
  <c r="I463"/>
  <c r="G463" s="1"/>
  <c r="H463" s="1"/>
  <c r="J462"/>
  <c r="K462" s="1"/>
  <c r="L462" s="1"/>
  <c r="I462"/>
  <c r="G462" s="1"/>
  <c r="H462" s="1"/>
  <c r="J461"/>
  <c r="K461" s="1"/>
  <c r="L461" s="1"/>
  <c r="I461"/>
  <c r="G461" s="1"/>
  <c r="H461" s="1"/>
  <c r="J460"/>
  <c r="K460" s="1"/>
  <c r="L460" s="1"/>
  <c r="I460"/>
  <c r="G460" s="1"/>
  <c r="H460" s="1"/>
  <c r="J459"/>
  <c r="K459" s="1"/>
  <c r="L459" s="1"/>
  <c r="I459"/>
  <c r="G459" s="1"/>
  <c r="H459" s="1"/>
  <c r="J458"/>
  <c r="K458" s="1"/>
  <c r="L458" s="1"/>
  <c r="I458"/>
  <c r="G458" s="1"/>
  <c r="H458" s="1"/>
  <c r="J457"/>
  <c r="K457" s="1"/>
  <c r="L457" s="1"/>
  <c r="I457"/>
  <c r="G457" s="1"/>
  <c r="H457" s="1"/>
  <c r="J456"/>
  <c r="K456" s="1"/>
  <c r="L456" s="1"/>
  <c r="I456"/>
  <c r="G456" s="1"/>
  <c r="H456" s="1"/>
  <c r="J455"/>
  <c r="K455" s="1"/>
  <c r="L455" s="1"/>
  <c r="I455"/>
  <c r="G455" s="1"/>
  <c r="H455" s="1"/>
  <c r="J454"/>
  <c r="K454" s="1"/>
  <c r="L454" s="1"/>
  <c r="I454"/>
  <c r="G454" s="1"/>
  <c r="H454" s="1"/>
  <c r="J453"/>
  <c r="K453" s="1"/>
  <c r="L453" s="1"/>
  <c r="I453"/>
  <c r="G453" s="1"/>
  <c r="H453" s="1"/>
  <c r="J452"/>
  <c r="K452" s="1"/>
  <c r="L452" s="1"/>
  <c r="I452"/>
  <c r="G452" s="1"/>
  <c r="H452" s="1"/>
  <c r="J451"/>
  <c r="K451" s="1"/>
  <c r="L451" s="1"/>
  <c r="I451"/>
  <c r="G451" s="1"/>
  <c r="H451" s="1"/>
  <c r="J450"/>
  <c r="K450" s="1"/>
  <c r="L450" s="1"/>
  <c r="I450"/>
  <c r="G450" s="1"/>
  <c r="H450" s="1"/>
  <c r="J449"/>
  <c r="K449" s="1"/>
  <c r="L449" s="1"/>
  <c r="I449"/>
  <c r="G449" s="1"/>
  <c r="H449" s="1"/>
  <c r="J448"/>
  <c r="K448" s="1"/>
  <c r="L448" s="1"/>
  <c r="I448"/>
  <c r="G448" s="1"/>
  <c r="H448" s="1"/>
  <c r="J447"/>
  <c r="K447" s="1"/>
  <c r="L447" s="1"/>
  <c r="I447"/>
  <c r="G447" s="1"/>
  <c r="H447" s="1"/>
  <c r="J446"/>
  <c r="K446" s="1"/>
  <c r="L446" s="1"/>
  <c r="I446"/>
  <c r="G446" s="1"/>
  <c r="H446" s="1"/>
  <c r="J445"/>
  <c r="K445" s="1"/>
  <c r="L445" s="1"/>
  <c r="I445"/>
  <c r="G445" s="1"/>
  <c r="H445" s="1"/>
  <c r="J444"/>
  <c r="K444" s="1"/>
  <c r="L444" s="1"/>
  <c r="I444"/>
  <c r="G444" s="1"/>
  <c r="H444" s="1"/>
  <c r="J443"/>
  <c r="K443" s="1"/>
  <c r="L443" s="1"/>
  <c r="I443"/>
  <c r="G443" s="1"/>
  <c r="H443" s="1"/>
  <c r="J442"/>
  <c r="K442" s="1"/>
  <c r="L442" s="1"/>
  <c r="I442"/>
  <c r="G442" s="1"/>
  <c r="H442" s="1"/>
  <c r="J441"/>
  <c r="K441" s="1"/>
  <c r="L441" s="1"/>
  <c r="I441"/>
  <c r="G441" s="1"/>
  <c r="H441" s="1"/>
  <c r="J439"/>
  <c r="K439" s="1"/>
  <c r="L439" s="1"/>
  <c r="I439"/>
  <c r="G439" s="1"/>
  <c r="H439" s="1"/>
  <c r="J438"/>
  <c r="K438" s="1"/>
  <c r="L438" s="1"/>
  <c r="I438"/>
  <c r="G438" s="1"/>
  <c r="H438" s="1"/>
  <c r="J437"/>
  <c r="K437" s="1"/>
  <c r="L437" s="1"/>
  <c r="I437"/>
  <c r="G437" s="1"/>
  <c r="H437" s="1"/>
  <c r="J436"/>
  <c r="K436" s="1"/>
  <c r="L436" s="1"/>
  <c r="I436"/>
  <c r="G436" s="1"/>
  <c r="H436" s="1"/>
  <c r="J435"/>
  <c r="K435" s="1"/>
  <c r="L435" s="1"/>
  <c r="I435"/>
  <c r="G435" s="1"/>
  <c r="H435" s="1"/>
  <c r="J434"/>
  <c r="K434" s="1"/>
  <c r="L434" s="1"/>
  <c r="I434"/>
  <c r="G434" s="1"/>
  <c r="H434" s="1"/>
  <c r="J433"/>
  <c r="K433" s="1"/>
  <c r="L433" s="1"/>
  <c r="I433"/>
  <c r="G433" s="1"/>
  <c r="H433" s="1"/>
  <c r="J432"/>
  <c r="K432" s="1"/>
  <c r="L432" s="1"/>
  <c r="I432"/>
  <c r="G432" s="1"/>
  <c r="H432" s="1"/>
  <c r="J431"/>
  <c r="K431" s="1"/>
  <c r="L431" s="1"/>
  <c r="I431"/>
  <c r="G431" s="1"/>
  <c r="H431" s="1"/>
  <c r="J430"/>
  <c r="K430" s="1"/>
  <c r="L430" s="1"/>
  <c r="I430"/>
  <c r="G430" s="1"/>
  <c r="H430" s="1"/>
  <c r="J429"/>
  <c r="K429" s="1"/>
  <c r="L429" s="1"/>
  <c r="I429"/>
  <c r="G429" s="1"/>
  <c r="H429" s="1"/>
  <c r="I427"/>
  <c r="G427" s="1"/>
  <c r="H427" s="1"/>
  <c r="J426"/>
  <c r="K426" s="1"/>
  <c r="L426" s="1"/>
  <c r="I426"/>
  <c r="G426" s="1"/>
  <c r="H426" s="1"/>
  <c r="J425"/>
  <c r="K425" s="1"/>
  <c r="L425" s="1"/>
  <c r="I425"/>
  <c r="G425" s="1"/>
  <c r="H425" s="1"/>
  <c r="J424"/>
  <c r="K424" s="1"/>
  <c r="L424" s="1"/>
  <c r="I424"/>
  <c r="G424" s="1"/>
  <c r="H424" s="1"/>
  <c r="I423"/>
  <c r="G423" s="1"/>
  <c r="H423" s="1"/>
  <c r="J422"/>
  <c r="K422" s="1"/>
  <c r="L422" s="1"/>
  <c r="I422"/>
  <c r="G422" s="1"/>
  <c r="H422" s="1"/>
  <c r="J421"/>
  <c r="K421" s="1"/>
  <c r="L421" s="1"/>
  <c r="I421"/>
  <c r="G421" s="1"/>
  <c r="H421" s="1"/>
  <c r="J420"/>
  <c r="K420" s="1"/>
  <c r="L420" s="1"/>
  <c r="I420"/>
  <c r="G420" s="1"/>
  <c r="H420" s="1"/>
  <c r="J419"/>
  <c r="K419" s="1"/>
  <c r="L419" s="1"/>
  <c r="I419"/>
  <c r="G419" s="1"/>
  <c r="H419" s="1"/>
  <c r="J418"/>
  <c r="K418" s="1"/>
  <c r="L418" s="1"/>
  <c r="I418"/>
  <c r="G418" s="1"/>
  <c r="H418" s="1"/>
  <c r="J417"/>
  <c r="K417" s="1"/>
  <c r="L417" s="1"/>
  <c r="I417"/>
  <c r="G417" s="1"/>
  <c r="H417" s="1"/>
  <c r="J416"/>
  <c r="K416" s="1"/>
  <c r="L416" s="1"/>
  <c r="I416"/>
  <c r="G416" s="1"/>
  <c r="H416" s="1"/>
  <c r="J415"/>
  <c r="K415" s="1"/>
  <c r="L415" s="1"/>
  <c r="I415"/>
  <c r="G415" s="1"/>
  <c r="H415" s="1"/>
  <c r="J414"/>
  <c r="K414" s="1"/>
  <c r="L414" s="1"/>
  <c r="I414"/>
  <c r="G414" s="1"/>
  <c r="H414" s="1"/>
  <c r="J413"/>
  <c r="K413" s="1"/>
  <c r="L413" s="1"/>
  <c r="I413"/>
  <c r="G413" s="1"/>
  <c r="H413" s="1"/>
  <c r="J412"/>
  <c r="K412" s="1"/>
  <c r="L412" s="1"/>
  <c r="I412"/>
  <c r="G412" s="1"/>
  <c r="H412" s="1"/>
  <c r="J411"/>
  <c r="K411" s="1"/>
  <c r="L411" s="1"/>
  <c r="I411"/>
  <c r="G411" s="1"/>
  <c r="H411" s="1"/>
  <c r="J410"/>
  <c r="K410" s="1"/>
  <c r="L410" s="1"/>
  <c r="I410"/>
  <c r="G410" s="1"/>
  <c r="H410" s="1"/>
  <c r="J409"/>
  <c r="K409" s="1"/>
  <c r="L409" s="1"/>
  <c r="I409"/>
  <c r="G409" s="1"/>
  <c r="H409" s="1"/>
  <c r="J408"/>
  <c r="K408" s="1"/>
  <c r="L408" s="1"/>
  <c r="I408"/>
  <c r="G408" s="1"/>
  <c r="H408" s="1"/>
  <c r="J407"/>
  <c r="K407" s="1"/>
  <c r="L407" s="1"/>
  <c r="I407"/>
  <c r="G407" s="1"/>
  <c r="H407" s="1"/>
  <c r="J406"/>
  <c r="K406" s="1"/>
  <c r="L406" s="1"/>
  <c r="I406"/>
  <c r="G406" s="1"/>
  <c r="H406" s="1"/>
  <c r="J405"/>
  <c r="K405" s="1"/>
  <c r="L405" s="1"/>
  <c r="I405"/>
  <c r="G405" s="1"/>
  <c r="H405" s="1"/>
  <c r="J404"/>
  <c r="K404" s="1"/>
  <c r="L404" s="1"/>
  <c r="I404"/>
  <c r="G404" s="1"/>
  <c r="H404" s="1"/>
  <c r="J403"/>
  <c r="K403" s="1"/>
  <c r="L403" s="1"/>
  <c r="I403"/>
  <c r="G403" s="1"/>
  <c r="H403" s="1"/>
  <c r="J402"/>
  <c r="K402" s="1"/>
  <c r="L402" s="1"/>
  <c r="I402"/>
  <c r="G402" s="1"/>
  <c r="H402" s="1"/>
  <c r="J401"/>
  <c r="K401" s="1"/>
  <c r="L401" s="1"/>
  <c r="I401"/>
  <c r="G401" s="1"/>
  <c r="H401" s="1"/>
  <c r="J400"/>
  <c r="K400" s="1"/>
  <c r="L400" s="1"/>
  <c r="I400"/>
  <c r="G400" s="1"/>
  <c r="H400" s="1"/>
  <c r="J399"/>
  <c r="K399" s="1"/>
  <c r="L399" s="1"/>
  <c r="I399"/>
  <c r="G399" s="1"/>
  <c r="H399" s="1"/>
  <c r="J398"/>
  <c r="K398" s="1"/>
  <c r="L398" s="1"/>
  <c r="I398"/>
  <c r="G398" s="1"/>
  <c r="H398" s="1"/>
  <c r="J397"/>
  <c r="K397" s="1"/>
  <c r="L397" s="1"/>
  <c r="I397"/>
  <c r="G397" s="1"/>
  <c r="H397" s="1"/>
  <c r="J396"/>
  <c r="K396" s="1"/>
  <c r="L396" s="1"/>
  <c r="I396"/>
  <c r="G396" s="1"/>
  <c r="H396" s="1"/>
  <c r="J395"/>
  <c r="K395" s="1"/>
  <c r="L395" s="1"/>
  <c r="I395"/>
  <c r="G395" s="1"/>
  <c r="H395" s="1"/>
  <c r="J394"/>
  <c r="K394" s="1"/>
  <c r="L394" s="1"/>
  <c r="I394"/>
  <c r="G394" s="1"/>
  <c r="H394" s="1"/>
  <c r="J393"/>
  <c r="K393" s="1"/>
  <c r="L393" s="1"/>
  <c r="I393"/>
  <c r="G393" s="1"/>
  <c r="H393" s="1"/>
  <c r="J392"/>
  <c r="K392" s="1"/>
  <c r="L392" s="1"/>
  <c r="I392"/>
  <c r="G392" s="1"/>
  <c r="H392" s="1"/>
  <c r="J391"/>
  <c r="K391" s="1"/>
  <c r="L391" s="1"/>
  <c r="I391"/>
  <c r="G391" s="1"/>
  <c r="H391" s="1"/>
  <c r="J390"/>
  <c r="K390" s="1"/>
  <c r="L390" s="1"/>
  <c r="I390"/>
  <c r="G390" s="1"/>
  <c r="H390" s="1"/>
  <c r="J389"/>
  <c r="K389" s="1"/>
  <c r="L389" s="1"/>
  <c r="I389"/>
  <c r="G389" s="1"/>
  <c r="H389" s="1"/>
  <c r="J388"/>
  <c r="K388" s="1"/>
  <c r="L388" s="1"/>
  <c r="I388"/>
  <c r="G388" s="1"/>
  <c r="H388" s="1"/>
  <c r="J387"/>
  <c r="K387" s="1"/>
  <c r="L387" s="1"/>
  <c r="I387"/>
  <c r="G387" s="1"/>
  <c r="H387" s="1"/>
  <c r="J386"/>
  <c r="K386" s="1"/>
  <c r="L386" s="1"/>
  <c r="I386"/>
  <c r="G386" s="1"/>
  <c r="H386" s="1"/>
  <c r="J385"/>
  <c r="K385" s="1"/>
  <c r="L385" s="1"/>
  <c r="I385"/>
  <c r="G385" s="1"/>
  <c r="H385" s="1"/>
  <c r="J384"/>
  <c r="K384" s="1"/>
  <c r="L384" s="1"/>
  <c r="I384"/>
  <c r="G384" s="1"/>
  <c r="H384" s="1"/>
  <c r="J383"/>
  <c r="K383" s="1"/>
  <c r="L383" s="1"/>
  <c r="I383"/>
  <c r="G383" s="1"/>
  <c r="H383" s="1"/>
  <c r="J382"/>
  <c r="K382" s="1"/>
  <c r="L382" s="1"/>
  <c r="I382"/>
  <c r="G382" s="1"/>
  <c r="H382" s="1"/>
  <c r="J381"/>
  <c r="K381" s="1"/>
  <c r="L381" s="1"/>
  <c r="I381"/>
  <c r="G381" s="1"/>
  <c r="H381" s="1"/>
  <c r="J380"/>
  <c r="K380" s="1"/>
  <c r="L380" s="1"/>
  <c r="I380"/>
  <c r="G380" s="1"/>
  <c r="H380" s="1"/>
  <c r="J379"/>
  <c r="K379" s="1"/>
  <c r="L379" s="1"/>
  <c r="I379"/>
  <c r="G379" s="1"/>
  <c r="H379" s="1"/>
  <c r="J378"/>
  <c r="K378" s="1"/>
  <c r="L378" s="1"/>
  <c r="I378"/>
  <c r="G378" s="1"/>
  <c r="H378" s="1"/>
  <c r="I377"/>
  <c r="G377" s="1"/>
  <c r="H377" s="1"/>
  <c r="J376"/>
  <c r="K376" s="1"/>
  <c r="L376" s="1"/>
  <c r="I376"/>
  <c r="G376" s="1"/>
  <c r="H376" s="1"/>
  <c r="I375"/>
  <c r="G375" s="1"/>
  <c r="H375" s="1"/>
  <c r="J374"/>
  <c r="K374" s="1"/>
  <c r="L374" s="1"/>
  <c r="I374"/>
  <c r="G374" s="1"/>
  <c r="H374" s="1"/>
  <c r="I373"/>
  <c r="G373" s="1"/>
  <c r="H373" s="1"/>
  <c r="J372"/>
  <c r="K372" s="1"/>
  <c r="L372" s="1"/>
  <c r="I372"/>
  <c r="G372" s="1"/>
  <c r="H372" s="1"/>
  <c r="I371"/>
  <c r="G371" s="1"/>
  <c r="H371" s="1"/>
  <c r="J370"/>
  <c r="K370" s="1"/>
  <c r="L370" s="1"/>
  <c r="I370"/>
  <c r="G370" s="1"/>
  <c r="H370" s="1"/>
  <c r="I369"/>
  <c r="G369" s="1"/>
  <c r="H369" s="1"/>
  <c r="J368"/>
  <c r="K368" s="1"/>
  <c r="L368" s="1"/>
  <c r="I368"/>
  <c r="G368" s="1"/>
  <c r="H368" s="1"/>
  <c r="I367"/>
  <c r="G367" s="1"/>
  <c r="H367" s="1"/>
  <c r="J366"/>
  <c r="K366" s="1"/>
  <c r="L366" s="1"/>
  <c r="I366"/>
  <c r="G366" s="1"/>
  <c r="H366" s="1"/>
  <c r="J364"/>
  <c r="K364" s="1"/>
  <c r="L364" s="1"/>
  <c r="I364"/>
  <c r="G364" s="1"/>
  <c r="H364" s="1"/>
  <c r="J363"/>
  <c r="K363" s="1"/>
  <c r="L363" s="1"/>
  <c r="I363"/>
  <c r="G363" s="1"/>
  <c r="H363" s="1"/>
  <c r="J362"/>
  <c r="K362" s="1"/>
  <c r="L362" s="1"/>
  <c r="I362"/>
  <c r="G362" s="1"/>
  <c r="H362" s="1"/>
  <c r="J361"/>
  <c r="K361" s="1"/>
  <c r="L361" s="1"/>
  <c r="I361"/>
  <c r="G361" s="1"/>
  <c r="H361" s="1"/>
  <c r="J360"/>
  <c r="K360" s="1"/>
  <c r="L360" s="1"/>
  <c r="I360"/>
  <c r="G360" s="1"/>
  <c r="H360" s="1"/>
  <c r="J359"/>
  <c r="K359" s="1"/>
  <c r="L359" s="1"/>
  <c r="I359"/>
  <c r="G359" s="1"/>
  <c r="H359" s="1"/>
  <c r="J358"/>
  <c r="K358" s="1"/>
  <c r="L358" s="1"/>
  <c r="I358"/>
  <c r="G358" s="1"/>
  <c r="H358" s="1"/>
  <c r="J357"/>
  <c r="K357" s="1"/>
  <c r="L357" s="1"/>
  <c r="I357"/>
  <c r="G357" s="1"/>
  <c r="H357" s="1"/>
  <c r="J356"/>
  <c r="K356" s="1"/>
  <c r="L356" s="1"/>
  <c r="I356"/>
  <c r="G356" s="1"/>
  <c r="H356" s="1"/>
  <c r="J355"/>
  <c r="K355" s="1"/>
  <c r="L355" s="1"/>
  <c r="I355"/>
  <c r="G355" s="1"/>
  <c r="H355" s="1"/>
  <c r="J354"/>
  <c r="K354" s="1"/>
  <c r="L354" s="1"/>
  <c r="I354"/>
  <c r="G354" s="1"/>
  <c r="H354" s="1"/>
  <c r="I352"/>
  <c r="G352" s="1"/>
  <c r="H352" s="1"/>
  <c r="J351"/>
  <c r="K351" s="1"/>
  <c r="L351" s="1"/>
  <c r="I351"/>
  <c r="G351" s="1"/>
  <c r="H351" s="1"/>
  <c r="I350"/>
  <c r="G350" s="1"/>
  <c r="H350" s="1"/>
  <c r="J349"/>
  <c r="K349" s="1"/>
  <c r="L349" s="1"/>
  <c r="I349"/>
  <c r="G349" s="1"/>
  <c r="H349" s="1"/>
  <c r="I348"/>
  <c r="G348" s="1"/>
  <c r="H348" s="1"/>
  <c r="J347"/>
  <c r="K347" s="1"/>
  <c r="L347" s="1"/>
  <c r="I347"/>
  <c r="G347" s="1"/>
  <c r="H347" s="1"/>
  <c r="I346"/>
  <c r="G346" s="1"/>
  <c r="H346" s="1"/>
  <c r="J345"/>
  <c r="K345" s="1"/>
  <c r="L345" s="1"/>
  <c r="I345"/>
  <c r="G345" s="1"/>
  <c r="H345" s="1"/>
  <c r="J344"/>
  <c r="K344" s="1"/>
  <c r="L344" s="1"/>
  <c r="I344"/>
  <c r="G344" s="1"/>
  <c r="H344" s="1"/>
  <c r="J343"/>
  <c r="K343" s="1"/>
  <c r="L343" s="1"/>
  <c r="I343"/>
  <c r="G343" s="1"/>
  <c r="H343" s="1"/>
  <c r="J342"/>
  <c r="K342" s="1"/>
  <c r="L342" s="1"/>
  <c r="I342"/>
  <c r="G342" s="1"/>
  <c r="H342" s="1"/>
  <c r="J341"/>
  <c r="K341" s="1"/>
  <c r="L341" s="1"/>
  <c r="I341"/>
  <c r="G341" s="1"/>
  <c r="H341" s="1"/>
  <c r="J340"/>
  <c r="K340" s="1"/>
  <c r="L340" s="1"/>
  <c r="I340"/>
  <c r="G340" s="1"/>
  <c r="H340" s="1"/>
  <c r="J339"/>
  <c r="K339" s="1"/>
  <c r="L339" s="1"/>
  <c r="I339"/>
  <c r="G339" s="1"/>
  <c r="H339" s="1"/>
  <c r="J338"/>
  <c r="K338" s="1"/>
  <c r="L338" s="1"/>
  <c r="I338"/>
  <c r="G338" s="1"/>
  <c r="H338" s="1"/>
  <c r="J337"/>
  <c r="K337" s="1"/>
  <c r="L337" s="1"/>
  <c r="I337"/>
  <c r="G337" s="1"/>
  <c r="H337" s="1"/>
  <c r="J336"/>
  <c r="K336" s="1"/>
  <c r="L336" s="1"/>
  <c r="I336"/>
  <c r="G336" s="1"/>
  <c r="H336" s="1"/>
  <c r="J335"/>
  <c r="K335" s="1"/>
  <c r="L335" s="1"/>
  <c r="I335"/>
  <c r="G335" s="1"/>
  <c r="H335" s="1"/>
  <c r="J334"/>
  <c r="K334" s="1"/>
  <c r="L334" s="1"/>
  <c r="I334"/>
  <c r="G334" s="1"/>
  <c r="H334" s="1"/>
  <c r="J333"/>
  <c r="K333" s="1"/>
  <c r="L333" s="1"/>
  <c r="I333"/>
  <c r="G333" s="1"/>
  <c r="H333" s="1"/>
  <c r="J332"/>
  <c r="K332" s="1"/>
  <c r="L332" s="1"/>
  <c r="I332"/>
  <c r="G332" s="1"/>
  <c r="H332" s="1"/>
  <c r="J331"/>
  <c r="K331" s="1"/>
  <c r="L331" s="1"/>
  <c r="I331"/>
  <c r="G331" s="1"/>
  <c r="H331" s="1"/>
  <c r="J330"/>
  <c r="K330" s="1"/>
  <c r="L330" s="1"/>
  <c r="I330"/>
  <c r="G330" s="1"/>
  <c r="H330" s="1"/>
  <c r="J329"/>
  <c r="K329" s="1"/>
  <c r="L329" s="1"/>
  <c r="I329"/>
  <c r="G329" s="1"/>
  <c r="H329" s="1"/>
  <c r="J328"/>
  <c r="K328" s="1"/>
  <c r="L328" s="1"/>
  <c r="I328"/>
  <c r="G328" s="1"/>
  <c r="H328" s="1"/>
  <c r="J327"/>
  <c r="K327" s="1"/>
  <c r="L327" s="1"/>
  <c r="I327"/>
  <c r="G327" s="1"/>
  <c r="H327" s="1"/>
  <c r="J326"/>
  <c r="K326" s="1"/>
  <c r="L326" s="1"/>
  <c r="I326"/>
  <c r="G326" s="1"/>
  <c r="H326" s="1"/>
  <c r="J325"/>
  <c r="K325" s="1"/>
  <c r="L325" s="1"/>
  <c r="I325"/>
  <c r="G325" s="1"/>
  <c r="H325" s="1"/>
  <c r="J324"/>
  <c r="K324" s="1"/>
  <c r="L324" s="1"/>
  <c r="I324"/>
  <c r="G324" s="1"/>
  <c r="H324" s="1"/>
  <c r="J323"/>
  <c r="K323" s="1"/>
  <c r="L323" s="1"/>
  <c r="I323"/>
  <c r="G323" s="1"/>
  <c r="H323" s="1"/>
  <c r="J322"/>
  <c r="K322" s="1"/>
  <c r="L322" s="1"/>
  <c r="I322"/>
  <c r="G322" s="1"/>
  <c r="H322" s="1"/>
  <c r="J321"/>
  <c r="K321" s="1"/>
  <c r="L321" s="1"/>
  <c r="I321"/>
  <c r="G321" s="1"/>
  <c r="H321" s="1"/>
  <c r="J320"/>
  <c r="K320" s="1"/>
  <c r="L320" s="1"/>
  <c r="I320"/>
  <c r="G320" s="1"/>
  <c r="H320" s="1"/>
  <c r="J319"/>
  <c r="K319" s="1"/>
  <c r="L319" s="1"/>
  <c r="I319"/>
  <c r="G319" s="1"/>
  <c r="H319" s="1"/>
  <c r="J318"/>
  <c r="K318" s="1"/>
  <c r="L318" s="1"/>
  <c r="I318"/>
  <c r="G318" s="1"/>
  <c r="H318" s="1"/>
  <c r="J317"/>
  <c r="K317" s="1"/>
  <c r="L317" s="1"/>
  <c r="I317"/>
  <c r="G317" s="1"/>
  <c r="H317" s="1"/>
  <c r="J316"/>
  <c r="K316" s="1"/>
  <c r="L316" s="1"/>
  <c r="I316"/>
  <c r="G316" s="1"/>
  <c r="H316" s="1"/>
  <c r="J315"/>
  <c r="K315" s="1"/>
  <c r="L315" s="1"/>
  <c r="I315"/>
  <c r="G315" s="1"/>
  <c r="H315" s="1"/>
  <c r="J314"/>
  <c r="K314" s="1"/>
  <c r="L314" s="1"/>
  <c r="I314"/>
  <c r="G314" s="1"/>
  <c r="H314" s="1"/>
  <c r="J313"/>
  <c r="K313" s="1"/>
  <c r="L313" s="1"/>
  <c r="I313"/>
  <c r="G313" s="1"/>
  <c r="H313" s="1"/>
  <c r="J312"/>
  <c r="K312" s="1"/>
  <c r="L312" s="1"/>
  <c r="I312"/>
  <c r="G312" s="1"/>
  <c r="H312" s="1"/>
  <c r="J311"/>
  <c r="K311" s="1"/>
  <c r="L311" s="1"/>
  <c r="I311"/>
  <c r="G311" s="1"/>
  <c r="H311" s="1"/>
  <c r="J310"/>
  <c r="K310" s="1"/>
  <c r="L310" s="1"/>
  <c r="I310"/>
  <c r="G310" s="1"/>
  <c r="H310" s="1"/>
  <c r="J309"/>
  <c r="K309" s="1"/>
  <c r="L309" s="1"/>
  <c r="I309"/>
  <c r="G309" s="1"/>
  <c r="H309" s="1"/>
  <c r="J308"/>
  <c r="K308" s="1"/>
  <c r="L308" s="1"/>
  <c r="I308"/>
  <c r="G308" s="1"/>
  <c r="H308" s="1"/>
  <c r="J307"/>
  <c r="K307" s="1"/>
  <c r="L307" s="1"/>
  <c r="I307"/>
  <c r="G307" s="1"/>
  <c r="H307" s="1"/>
  <c r="J306"/>
  <c r="K306" s="1"/>
  <c r="L306" s="1"/>
  <c r="I306"/>
  <c r="G306" s="1"/>
  <c r="H306" s="1"/>
  <c r="J305"/>
  <c r="K305" s="1"/>
  <c r="L305" s="1"/>
  <c r="I305"/>
  <c r="G305" s="1"/>
  <c r="H305" s="1"/>
  <c r="J304"/>
  <c r="K304" s="1"/>
  <c r="L304" s="1"/>
  <c r="I304"/>
  <c r="G304" s="1"/>
  <c r="H304" s="1"/>
  <c r="J303"/>
  <c r="K303" s="1"/>
  <c r="L303" s="1"/>
  <c r="I303"/>
  <c r="G303" s="1"/>
  <c r="H303" s="1"/>
  <c r="I302"/>
  <c r="G302" s="1"/>
  <c r="H302" s="1"/>
  <c r="J301"/>
  <c r="K301" s="1"/>
  <c r="L301" s="1"/>
  <c r="I301"/>
  <c r="G301" s="1"/>
  <c r="H301" s="1"/>
  <c r="J300"/>
  <c r="K300" s="1"/>
  <c r="L300" s="1"/>
  <c r="I300"/>
  <c r="G300" s="1"/>
  <c r="H300" s="1"/>
  <c r="J299"/>
  <c r="K299" s="1"/>
  <c r="L299" s="1"/>
  <c r="I299"/>
  <c r="G299" s="1"/>
  <c r="H299" s="1"/>
  <c r="I298"/>
  <c r="G298" s="1"/>
  <c r="H298" s="1"/>
  <c r="J297"/>
  <c r="K297" s="1"/>
  <c r="L297" s="1"/>
  <c r="I297"/>
  <c r="G297" s="1"/>
  <c r="H297" s="1"/>
  <c r="J296"/>
  <c r="K296" s="1"/>
  <c r="L296" s="1"/>
  <c r="I296"/>
  <c r="G296" s="1"/>
  <c r="H296" s="1"/>
  <c r="J295"/>
  <c r="K295" s="1"/>
  <c r="L295" s="1"/>
  <c r="I295"/>
  <c r="G295" s="1"/>
  <c r="H295" s="1"/>
  <c r="I294"/>
  <c r="G294" s="1"/>
  <c r="H294" s="1"/>
  <c r="J293"/>
  <c r="K293" s="1"/>
  <c r="L293" s="1"/>
  <c r="I293"/>
  <c r="G293" s="1"/>
  <c r="H293" s="1"/>
  <c r="J292"/>
  <c r="K292" s="1"/>
  <c r="L292" s="1"/>
  <c r="I292"/>
  <c r="G292" s="1"/>
  <c r="H292" s="1"/>
  <c r="J291"/>
  <c r="K291" s="1"/>
  <c r="L291" s="1"/>
  <c r="I291"/>
  <c r="G291" s="1"/>
  <c r="H291" s="1"/>
  <c r="J289"/>
  <c r="K289" s="1"/>
  <c r="L289" s="1"/>
  <c r="I289"/>
  <c r="G289" s="1"/>
  <c r="H289" s="1"/>
  <c r="J288"/>
  <c r="K288" s="1"/>
  <c r="L288" s="1"/>
  <c r="I288"/>
  <c r="G288" s="1"/>
  <c r="H288" s="1"/>
  <c r="J287"/>
  <c r="K287" s="1"/>
  <c r="L287" s="1"/>
  <c r="I287"/>
  <c r="G287" s="1"/>
  <c r="H287" s="1"/>
  <c r="J286"/>
  <c r="K286" s="1"/>
  <c r="L286" s="1"/>
  <c r="I286"/>
  <c r="G286" s="1"/>
  <c r="H286" s="1"/>
  <c r="J285"/>
  <c r="K285" s="1"/>
  <c r="L285" s="1"/>
  <c r="I285"/>
  <c r="G285" s="1"/>
  <c r="H285" s="1"/>
  <c r="J284"/>
  <c r="K284" s="1"/>
  <c r="L284" s="1"/>
  <c r="I284"/>
  <c r="G284" s="1"/>
  <c r="H284" s="1"/>
  <c r="J283"/>
  <c r="K283" s="1"/>
  <c r="L283" s="1"/>
  <c r="I283"/>
  <c r="G283" s="1"/>
  <c r="H283" s="1"/>
  <c r="J282"/>
  <c r="K282" s="1"/>
  <c r="L282" s="1"/>
  <c r="I282"/>
  <c r="G282" s="1"/>
  <c r="H282" s="1"/>
  <c r="J281"/>
  <c r="K281" s="1"/>
  <c r="L281" s="1"/>
  <c r="I281"/>
  <c r="G281" s="1"/>
  <c r="H281" s="1"/>
  <c r="J280"/>
  <c r="K280" s="1"/>
  <c r="L280" s="1"/>
  <c r="I280"/>
  <c r="G280" s="1"/>
  <c r="H280" s="1"/>
  <c r="J279"/>
  <c r="K279" s="1"/>
  <c r="L279" s="1"/>
  <c r="I279"/>
  <c r="G279" s="1"/>
  <c r="H279" s="1"/>
  <c r="I277"/>
  <c r="G277" s="1"/>
  <c r="H277" s="1"/>
  <c r="J276"/>
  <c r="K276" s="1"/>
  <c r="L276" s="1"/>
  <c r="I276"/>
  <c r="G276" s="1"/>
  <c r="H276" s="1"/>
  <c r="J275"/>
  <c r="K275" s="1"/>
  <c r="L275" s="1"/>
  <c r="I275"/>
  <c r="G275" s="1"/>
  <c r="H275" s="1"/>
  <c r="J274"/>
  <c r="K274" s="1"/>
  <c r="L274" s="1"/>
  <c r="I274"/>
  <c r="G274" s="1"/>
  <c r="H274" s="1"/>
  <c r="I273"/>
  <c r="G273" s="1"/>
  <c r="H273" s="1"/>
  <c r="J272"/>
  <c r="K272" s="1"/>
  <c r="L272" s="1"/>
  <c r="I272"/>
  <c r="G272" s="1"/>
  <c r="H272" s="1"/>
  <c r="J271"/>
  <c r="K271" s="1"/>
  <c r="L271" s="1"/>
  <c r="I271"/>
  <c r="G271" s="1"/>
  <c r="H271" s="1"/>
  <c r="J270"/>
  <c r="K270" s="1"/>
  <c r="L270" s="1"/>
  <c r="I270"/>
  <c r="G270" s="1"/>
  <c r="H270" s="1"/>
  <c r="J269"/>
  <c r="K269" s="1"/>
  <c r="L269" s="1"/>
  <c r="I269"/>
  <c r="G269" s="1"/>
  <c r="H269" s="1"/>
  <c r="J268"/>
  <c r="K268" s="1"/>
  <c r="L268" s="1"/>
  <c r="I268"/>
  <c r="G268" s="1"/>
  <c r="H268" s="1"/>
  <c r="J267"/>
  <c r="K267" s="1"/>
  <c r="L267" s="1"/>
  <c r="I267"/>
  <c r="G267" s="1"/>
  <c r="H267" s="1"/>
  <c r="J266"/>
  <c r="K266" s="1"/>
  <c r="L266" s="1"/>
  <c r="I266"/>
  <c r="G266" s="1"/>
  <c r="H266" s="1"/>
  <c r="J265"/>
  <c r="K265" s="1"/>
  <c r="L265" s="1"/>
  <c r="I265"/>
  <c r="G265" s="1"/>
  <c r="H265" s="1"/>
  <c r="J264"/>
  <c r="K264" s="1"/>
  <c r="L264" s="1"/>
  <c r="I264"/>
  <c r="G264" s="1"/>
  <c r="H264" s="1"/>
  <c r="J263"/>
  <c r="K263" s="1"/>
  <c r="L263" s="1"/>
  <c r="I263"/>
  <c r="G263" s="1"/>
  <c r="H263" s="1"/>
  <c r="J262"/>
  <c r="K262" s="1"/>
  <c r="L262" s="1"/>
  <c r="I262"/>
  <c r="G262" s="1"/>
  <c r="H262" s="1"/>
  <c r="J261"/>
  <c r="K261" s="1"/>
  <c r="L261" s="1"/>
  <c r="I261"/>
  <c r="G261" s="1"/>
  <c r="H261" s="1"/>
  <c r="J260"/>
  <c r="K260" s="1"/>
  <c r="L260" s="1"/>
  <c r="I260"/>
  <c r="G260" s="1"/>
  <c r="H260" s="1"/>
  <c r="J259"/>
  <c r="K259" s="1"/>
  <c r="L259" s="1"/>
  <c r="I259"/>
  <c r="G259" s="1"/>
  <c r="H259" s="1"/>
  <c r="J258"/>
  <c r="K258" s="1"/>
  <c r="L258" s="1"/>
  <c r="I258"/>
  <c r="G258" s="1"/>
  <c r="H258" s="1"/>
  <c r="J257"/>
  <c r="K257" s="1"/>
  <c r="L257" s="1"/>
  <c r="I257"/>
  <c r="G257" s="1"/>
  <c r="H257" s="1"/>
  <c r="J256"/>
  <c r="K256" s="1"/>
  <c r="L256" s="1"/>
  <c r="I256"/>
  <c r="G256" s="1"/>
  <c r="H256" s="1"/>
  <c r="J255"/>
  <c r="K255" s="1"/>
  <c r="L255" s="1"/>
  <c r="I255"/>
  <c r="G255" s="1"/>
  <c r="H255" s="1"/>
  <c r="J254"/>
  <c r="K254" s="1"/>
  <c r="L254" s="1"/>
  <c r="I254"/>
  <c r="G254" s="1"/>
  <c r="H254" s="1"/>
  <c r="J253"/>
  <c r="K253" s="1"/>
  <c r="L253" s="1"/>
  <c r="I253"/>
  <c r="G253" s="1"/>
  <c r="H253" s="1"/>
  <c r="J252"/>
  <c r="K252" s="1"/>
  <c r="L252" s="1"/>
  <c r="I252"/>
  <c r="G252" s="1"/>
  <c r="H252" s="1"/>
  <c r="J251"/>
  <c r="K251" s="1"/>
  <c r="L251" s="1"/>
  <c r="I251"/>
  <c r="G251" s="1"/>
  <c r="H251" s="1"/>
  <c r="J250"/>
  <c r="K250" s="1"/>
  <c r="L250" s="1"/>
  <c r="I250"/>
  <c r="G250" s="1"/>
  <c r="H250" s="1"/>
  <c r="J249"/>
  <c r="K249" s="1"/>
  <c r="L249" s="1"/>
  <c r="I249"/>
  <c r="G249" s="1"/>
  <c r="H249" s="1"/>
  <c r="J248"/>
  <c r="K248" s="1"/>
  <c r="L248" s="1"/>
  <c r="I248"/>
  <c r="G248" s="1"/>
  <c r="H248" s="1"/>
  <c r="J247"/>
  <c r="K247" s="1"/>
  <c r="L247" s="1"/>
  <c r="I247"/>
  <c r="G247" s="1"/>
  <c r="H247" s="1"/>
  <c r="J246"/>
  <c r="K246" s="1"/>
  <c r="L246" s="1"/>
  <c r="I246"/>
  <c r="G246" s="1"/>
  <c r="H246" s="1"/>
  <c r="J245"/>
  <c r="K245" s="1"/>
  <c r="L245" s="1"/>
  <c r="I245"/>
  <c r="G245" s="1"/>
  <c r="H245" s="1"/>
  <c r="J244"/>
  <c r="K244" s="1"/>
  <c r="L244" s="1"/>
  <c r="I244"/>
  <c r="G244" s="1"/>
  <c r="H244" s="1"/>
  <c r="J243"/>
  <c r="K243" s="1"/>
  <c r="L243" s="1"/>
  <c r="I243"/>
  <c r="G243" s="1"/>
  <c r="H243" s="1"/>
  <c r="J242"/>
  <c r="K242" s="1"/>
  <c r="L242" s="1"/>
  <c r="I242"/>
  <c r="G242" s="1"/>
  <c r="H242" s="1"/>
  <c r="J241"/>
  <c r="K241" s="1"/>
  <c r="L241" s="1"/>
  <c r="I241"/>
  <c r="G241" s="1"/>
  <c r="H241" s="1"/>
  <c r="J240"/>
  <c r="K240" s="1"/>
  <c r="L240" s="1"/>
  <c r="I240"/>
  <c r="G240" s="1"/>
  <c r="H240" s="1"/>
  <c r="J239"/>
  <c r="K239" s="1"/>
  <c r="L239" s="1"/>
  <c r="I239"/>
  <c r="G239" s="1"/>
  <c r="H239" s="1"/>
  <c r="J238"/>
  <c r="K238" s="1"/>
  <c r="L238" s="1"/>
  <c r="I238"/>
  <c r="G238" s="1"/>
  <c r="H238" s="1"/>
  <c r="J237"/>
  <c r="K237" s="1"/>
  <c r="L237" s="1"/>
  <c r="I237"/>
  <c r="G237" s="1"/>
  <c r="H237" s="1"/>
  <c r="J236"/>
  <c r="K236" s="1"/>
  <c r="L236" s="1"/>
  <c r="I236"/>
  <c r="G236" s="1"/>
  <c r="H236" s="1"/>
  <c r="J235"/>
  <c r="K235" s="1"/>
  <c r="L235" s="1"/>
  <c r="I235"/>
  <c r="G235" s="1"/>
  <c r="H235" s="1"/>
  <c r="J234"/>
  <c r="K234" s="1"/>
  <c r="L234" s="1"/>
  <c r="I234"/>
  <c r="G234" s="1"/>
  <c r="H234" s="1"/>
  <c r="J233"/>
  <c r="K233" s="1"/>
  <c r="L233" s="1"/>
  <c r="I233"/>
  <c r="G233" s="1"/>
  <c r="H233" s="1"/>
  <c r="J232"/>
  <c r="K232" s="1"/>
  <c r="L232" s="1"/>
  <c r="I232"/>
  <c r="G232" s="1"/>
  <c r="H232" s="1"/>
  <c r="J231"/>
  <c r="K231" s="1"/>
  <c r="L231" s="1"/>
  <c r="I231"/>
  <c r="G231" s="1"/>
  <c r="H231" s="1"/>
  <c r="J230"/>
  <c r="K230" s="1"/>
  <c r="L230" s="1"/>
  <c r="I230"/>
  <c r="G230" s="1"/>
  <c r="H230" s="1"/>
  <c r="J229"/>
  <c r="K229" s="1"/>
  <c r="L229" s="1"/>
  <c r="I229"/>
  <c r="G229" s="1"/>
  <c r="H229" s="1"/>
  <c r="J228"/>
  <c r="K228" s="1"/>
  <c r="L228" s="1"/>
  <c r="I228"/>
  <c r="G228" s="1"/>
  <c r="H228" s="1"/>
  <c r="J227"/>
  <c r="K227" s="1"/>
  <c r="L227" s="1"/>
  <c r="I227"/>
  <c r="G227" s="1"/>
  <c r="H227" s="1"/>
  <c r="J226"/>
  <c r="K226" s="1"/>
  <c r="L226" s="1"/>
  <c r="I226"/>
  <c r="G226" s="1"/>
  <c r="H226" s="1"/>
  <c r="J225"/>
  <c r="K225" s="1"/>
  <c r="L225" s="1"/>
  <c r="I225"/>
  <c r="G225" s="1"/>
  <c r="H225" s="1"/>
  <c r="J224"/>
  <c r="K224" s="1"/>
  <c r="L224" s="1"/>
  <c r="I224"/>
  <c r="G224" s="1"/>
  <c r="H224" s="1"/>
  <c r="J223"/>
  <c r="K223" s="1"/>
  <c r="L223" s="1"/>
  <c r="I223"/>
  <c r="G223" s="1"/>
  <c r="H223" s="1"/>
  <c r="J222"/>
  <c r="K222" s="1"/>
  <c r="L222" s="1"/>
  <c r="I222"/>
  <c r="G222" s="1"/>
  <c r="H222" s="1"/>
  <c r="J221"/>
  <c r="K221" s="1"/>
  <c r="L221" s="1"/>
  <c r="I221"/>
  <c r="G221" s="1"/>
  <c r="H221" s="1"/>
  <c r="J220"/>
  <c r="K220" s="1"/>
  <c r="L220" s="1"/>
  <c r="I220"/>
  <c r="G220" s="1"/>
  <c r="H220" s="1"/>
  <c r="J219"/>
  <c r="K219" s="1"/>
  <c r="L219" s="1"/>
  <c r="I219"/>
  <c r="G219" s="1"/>
  <c r="H219" s="1"/>
  <c r="J218"/>
  <c r="K218" s="1"/>
  <c r="L218" s="1"/>
  <c r="I218"/>
  <c r="G218" s="1"/>
  <c r="H218" s="1"/>
  <c r="J217"/>
  <c r="K217" s="1"/>
  <c r="L217" s="1"/>
  <c r="I217"/>
  <c r="G217" s="1"/>
  <c r="H217" s="1"/>
  <c r="J216"/>
  <c r="K216" s="1"/>
  <c r="L216" s="1"/>
  <c r="I216"/>
  <c r="G216" s="1"/>
  <c r="H216" s="1"/>
  <c r="J214"/>
  <c r="K214" s="1"/>
  <c r="L214" s="1"/>
  <c r="I214"/>
  <c r="G214" s="1"/>
  <c r="H214" s="1"/>
  <c r="J213"/>
  <c r="K213" s="1"/>
  <c r="L213" s="1"/>
  <c r="I213"/>
  <c r="G213" s="1"/>
  <c r="H213" s="1"/>
  <c r="J212"/>
  <c r="K212" s="1"/>
  <c r="L212" s="1"/>
  <c r="I212"/>
  <c r="G212" s="1"/>
  <c r="H212" s="1"/>
  <c r="J211"/>
  <c r="K211" s="1"/>
  <c r="L211" s="1"/>
  <c r="I211"/>
  <c r="G211" s="1"/>
  <c r="H211" s="1"/>
  <c r="J210"/>
  <c r="K210" s="1"/>
  <c r="L210" s="1"/>
  <c r="I210"/>
  <c r="G210" s="1"/>
  <c r="H210" s="1"/>
  <c r="J209"/>
  <c r="K209" s="1"/>
  <c r="L209" s="1"/>
  <c r="I209"/>
  <c r="G209" s="1"/>
  <c r="H209" s="1"/>
  <c r="J208"/>
  <c r="K208" s="1"/>
  <c r="L208" s="1"/>
  <c r="I208"/>
  <c r="G208" s="1"/>
  <c r="H208" s="1"/>
  <c r="J207"/>
  <c r="K207" s="1"/>
  <c r="L207" s="1"/>
  <c r="I207"/>
  <c r="G207" s="1"/>
  <c r="H207" s="1"/>
  <c r="J206"/>
  <c r="K206" s="1"/>
  <c r="L206" s="1"/>
  <c r="I206"/>
  <c r="G206" s="1"/>
  <c r="H206" s="1"/>
  <c r="J205"/>
  <c r="K205" s="1"/>
  <c r="L205" s="1"/>
  <c r="I205"/>
  <c r="G205" s="1"/>
  <c r="H205" s="1"/>
  <c r="J204"/>
  <c r="K204" s="1"/>
  <c r="L204" s="1"/>
  <c r="I204"/>
  <c r="G204" s="1"/>
  <c r="H204" s="1"/>
  <c r="J202"/>
  <c r="K202" s="1"/>
  <c r="L202" s="1"/>
  <c r="I202"/>
  <c r="G202" s="1"/>
  <c r="H202" s="1"/>
  <c r="J201"/>
  <c r="K201" s="1"/>
  <c r="L201" s="1"/>
  <c r="I201"/>
  <c r="G201" s="1"/>
  <c r="H201" s="1"/>
  <c r="I200"/>
  <c r="G200" s="1"/>
  <c r="H200" s="1"/>
  <c r="J199"/>
  <c r="K199" s="1"/>
  <c r="L199" s="1"/>
  <c r="I199"/>
  <c r="G199" s="1"/>
  <c r="H199" s="1"/>
  <c r="J198"/>
  <c r="K198" s="1"/>
  <c r="L198" s="1"/>
  <c r="I198"/>
  <c r="G198" s="1"/>
  <c r="H198" s="1"/>
  <c r="J197"/>
  <c r="K197" s="1"/>
  <c r="L197" s="1"/>
  <c r="I197"/>
  <c r="G197" s="1"/>
  <c r="H197" s="1"/>
  <c r="I196"/>
  <c r="G196" s="1"/>
  <c r="H196" s="1"/>
  <c r="J195"/>
  <c r="K195" s="1"/>
  <c r="L195" s="1"/>
  <c r="I195"/>
  <c r="G195" s="1"/>
  <c r="H195" s="1"/>
  <c r="J194"/>
  <c r="K194" s="1"/>
  <c r="L194" s="1"/>
  <c r="I194"/>
  <c r="G194" s="1"/>
  <c r="H194" s="1"/>
  <c r="J193"/>
  <c r="K193" s="1"/>
  <c r="L193" s="1"/>
  <c r="I193"/>
  <c r="G193" s="1"/>
  <c r="H193" s="1"/>
  <c r="J192"/>
  <c r="K192" s="1"/>
  <c r="L192" s="1"/>
  <c r="I192"/>
  <c r="G192" s="1"/>
  <c r="H192" s="1"/>
  <c r="J191"/>
  <c r="K191" s="1"/>
  <c r="L191" s="1"/>
  <c r="I191"/>
  <c r="G191" s="1"/>
  <c r="H191" s="1"/>
  <c r="J190"/>
  <c r="K190" s="1"/>
  <c r="L190" s="1"/>
  <c r="I190"/>
  <c r="G190" s="1"/>
  <c r="H190" s="1"/>
  <c r="J189"/>
  <c r="K189" s="1"/>
  <c r="L189" s="1"/>
  <c r="I189"/>
  <c r="G189" s="1"/>
  <c r="H189" s="1"/>
  <c r="J188"/>
  <c r="K188" s="1"/>
  <c r="L188" s="1"/>
  <c r="I188"/>
  <c r="G188" s="1"/>
  <c r="H188" s="1"/>
  <c r="J187"/>
  <c r="K187" s="1"/>
  <c r="L187" s="1"/>
  <c r="I187"/>
  <c r="G187" s="1"/>
  <c r="H187" s="1"/>
  <c r="J186"/>
  <c r="K186" s="1"/>
  <c r="L186" s="1"/>
  <c r="I186"/>
  <c r="G186" s="1"/>
  <c r="H186" s="1"/>
  <c r="J185"/>
  <c r="K185" s="1"/>
  <c r="L185" s="1"/>
  <c r="I185"/>
  <c r="G185" s="1"/>
  <c r="H185" s="1"/>
  <c r="J184"/>
  <c r="K184" s="1"/>
  <c r="L184" s="1"/>
  <c r="I184"/>
  <c r="G184" s="1"/>
  <c r="H184" s="1"/>
  <c r="J183"/>
  <c r="K183" s="1"/>
  <c r="L183" s="1"/>
  <c r="I183"/>
  <c r="G183" s="1"/>
  <c r="H183" s="1"/>
  <c r="J182"/>
  <c r="K182" s="1"/>
  <c r="L182" s="1"/>
  <c r="I182"/>
  <c r="G182" s="1"/>
  <c r="H182" s="1"/>
  <c r="J181"/>
  <c r="K181" s="1"/>
  <c r="L181" s="1"/>
  <c r="I181"/>
  <c r="G181" s="1"/>
  <c r="H181" s="1"/>
  <c r="J180"/>
  <c r="K180" s="1"/>
  <c r="L180" s="1"/>
  <c r="I180"/>
  <c r="G180" s="1"/>
  <c r="H180" s="1"/>
  <c r="J179"/>
  <c r="K179" s="1"/>
  <c r="L179" s="1"/>
  <c r="I179"/>
  <c r="G179" s="1"/>
  <c r="H179" s="1"/>
  <c r="J178"/>
  <c r="K178" s="1"/>
  <c r="L178" s="1"/>
  <c r="I178"/>
  <c r="G178" s="1"/>
  <c r="H178" s="1"/>
  <c r="J177"/>
  <c r="K177" s="1"/>
  <c r="L177" s="1"/>
  <c r="I177"/>
  <c r="G177" s="1"/>
  <c r="H177" s="1"/>
  <c r="J176"/>
  <c r="K176" s="1"/>
  <c r="L176" s="1"/>
  <c r="I176"/>
  <c r="G176" s="1"/>
  <c r="H176" s="1"/>
  <c r="J175"/>
  <c r="K175" s="1"/>
  <c r="L175" s="1"/>
  <c r="I175"/>
  <c r="G175" s="1"/>
  <c r="H175" s="1"/>
  <c r="J174"/>
  <c r="K174" s="1"/>
  <c r="L174" s="1"/>
  <c r="I174"/>
  <c r="G174" s="1"/>
  <c r="H174" s="1"/>
  <c r="J173"/>
  <c r="K173" s="1"/>
  <c r="L173" s="1"/>
  <c r="I173"/>
  <c r="G173" s="1"/>
  <c r="H173" s="1"/>
  <c r="J172"/>
  <c r="K172" s="1"/>
  <c r="L172" s="1"/>
  <c r="I172"/>
  <c r="G172" s="1"/>
  <c r="H172" s="1"/>
  <c r="J171"/>
  <c r="K171" s="1"/>
  <c r="L171" s="1"/>
  <c r="I171"/>
  <c r="G171" s="1"/>
  <c r="H171" s="1"/>
  <c r="J170"/>
  <c r="K170" s="1"/>
  <c r="L170" s="1"/>
  <c r="I170"/>
  <c r="G170" s="1"/>
  <c r="H170" s="1"/>
  <c r="J169"/>
  <c r="K169" s="1"/>
  <c r="L169" s="1"/>
  <c r="I169"/>
  <c r="G169" s="1"/>
  <c r="H169" s="1"/>
  <c r="J168"/>
  <c r="K168" s="1"/>
  <c r="L168" s="1"/>
  <c r="I168"/>
  <c r="G168" s="1"/>
  <c r="H168" s="1"/>
  <c r="J167"/>
  <c r="K167" s="1"/>
  <c r="L167" s="1"/>
  <c r="I167"/>
  <c r="G167" s="1"/>
  <c r="H167" s="1"/>
  <c r="J166"/>
  <c r="K166" s="1"/>
  <c r="L166" s="1"/>
  <c r="I166"/>
  <c r="G166" s="1"/>
  <c r="H166" s="1"/>
  <c r="J165"/>
  <c r="K165" s="1"/>
  <c r="L165" s="1"/>
  <c r="I165"/>
  <c r="G165" s="1"/>
  <c r="H165" s="1"/>
  <c r="J164"/>
  <c r="K164" s="1"/>
  <c r="L164" s="1"/>
  <c r="I164"/>
  <c r="G164" s="1"/>
  <c r="H164" s="1"/>
  <c r="J163"/>
  <c r="K163" s="1"/>
  <c r="L163" s="1"/>
  <c r="I163"/>
  <c r="G163" s="1"/>
  <c r="H163" s="1"/>
  <c r="J162"/>
  <c r="K162" s="1"/>
  <c r="L162" s="1"/>
  <c r="I162"/>
  <c r="G162" s="1"/>
  <c r="H162" s="1"/>
  <c r="J161"/>
  <c r="K161" s="1"/>
  <c r="L161" s="1"/>
  <c r="I161"/>
  <c r="G161" s="1"/>
  <c r="H161" s="1"/>
  <c r="J160"/>
  <c r="K160" s="1"/>
  <c r="L160" s="1"/>
  <c r="I160"/>
  <c r="G160" s="1"/>
  <c r="H160" s="1"/>
  <c r="J159"/>
  <c r="K159" s="1"/>
  <c r="L159" s="1"/>
  <c r="I159"/>
  <c r="G159" s="1"/>
  <c r="H159" s="1"/>
  <c r="J158"/>
  <c r="K158" s="1"/>
  <c r="L158" s="1"/>
  <c r="I158"/>
  <c r="G158" s="1"/>
  <c r="H158" s="1"/>
  <c r="J157"/>
  <c r="K157" s="1"/>
  <c r="L157" s="1"/>
  <c r="I157"/>
  <c r="G157" s="1"/>
  <c r="H157" s="1"/>
  <c r="J156"/>
  <c r="K156" s="1"/>
  <c r="L156" s="1"/>
  <c r="I156"/>
  <c r="G156" s="1"/>
  <c r="H156" s="1"/>
  <c r="J155"/>
  <c r="K155" s="1"/>
  <c r="L155" s="1"/>
  <c r="I155"/>
  <c r="G155" s="1"/>
  <c r="H155" s="1"/>
  <c r="J154"/>
  <c r="K154" s="1"/>
  <c r="L154" s="1"/>
  <c r="I154"/>
  <c r="G154" s="1"/>
  <c r="H154" s="1"/>
  <c r="J153"/>
  <c r="K153" s="1"/>
  <c r="L153" s="1"/>
  <c r="I153"/>
  <c r="G153" s="1"/>
  <c r="H153" s="1"/>
  <c r="J152"/>
  <c r="K152" s="1"/>
  <c r="L152" s="1"/>
  <c r="I152"/>
  <c r="G152" s="1"/>
  <c r="H152" s="1"/>
  <c r="J151"/>
  <c r="K151" s="1"/>
  <c r="L151" s="1"/>
  <c r="I151"/>
  <c r="G151" s="1"/>
  <c r="H151" s="1"/>
  <c r="I150"/>
  <c r="G150" s="1"/>
  <c r="H150" s="1"/>
  <c r="J149"/>
  <c r="K149" s="1"/>
  <c r="L149" s="1"/>
  <c r="I149"/>
  <c r="G149" s="1"/>
  <c r="H149" s="1"/>
  <c r="J148"/>
  <c r="K148" s="1"/>
  <c r="L148" s="1"/>
  <c r="I148"/>
  <c r="G148" s="1"/>
  <c r="H148" s="1"/>
  <c r="J147"/>
  <c r="K147" s="1"/>
  <c r="L147" s="1"/>
  <c r="I147"/>
  <c r="G147" s="1"/>
  <c r="H147" s="1"/>
  <c r="I146"/>
  <c r="G146" s="1"/>
  <c r="H146" s="1"/>
  <c r="J145"/>
  <c r="K145" s="1"/>
  <c r="L145" s="1"/>
  <c r="I145"/>
  <c r="G145" s="1"/>
  <c r="H145" s="1"/>
  <c r="J144"/>
  <c r="K144" s="1"/>
  <c r="L144" s="1"/>
  <c r="I144"/>
  <c r="G144" s="1"/>
  <c r="H144" s="1"/>
  <c r="J143"/>
  <c r="K143" s="1"/>
  <c r="L143" s="1"/>
  <c r="I143"/>
  <c r="G143" s="1"/>
  <c r="H143" s="1"/>
  <c r="I142"/>
  <c r="G142" s="1"/>
  <c r="H142" s="1"/>
  <c r="J141"/>
  <c r="K141" s="1"/>
  <c r="L141" s="1"/>
  <c r="I141"/>
  <c r="G141" s="1"/>
  <c r="H141" s="1"/>
  <c r="J139"/>
  <c r="K139" s="1"/>
  <c r="L139" s="1"/>
  <c r="I139"/>
  <c r="G139" s="1"/>
  <c r="H139" s="1"/>
  <c r="J138"/>
  <c r="K138" s="1"/>
  <c r="L138" s="1"/>
  <c r="I138"/>
  <c r="G138" s="1"/>
  <c r="H138" s="1"/>
  <c r="J137"/>
  <c r="K137" s="1"/>
  <c r="L137" s="1"/>
  <c r="I137"/>
  <c r="G137" s="1"/>
  <c r="H137" s="1"/>
  <c r="J136"/>
  <c r="K136" s="1"/>
  <c r="L136" s="1"/>
  <c r="I136"/>
  <c r="G136" s="1"/>
  <c r="H136" s="1"/>
  <c r="J135"/>
  <c r="K135" s="1"/>
  <c r="L135" s="1"/>
  <c r="I135"/>
  <c r="G135" s="1"/>
  <c r="H135" s="1"/>
  <c r="J134"/>
  <c r="K134" s="1"/>
  <c r="L134" s="1"/>
  <c r="I134"/>
  <c r="G134" s="1"/>
  <c r="H134" s="1"/>
  <c r="J133"/>
  <c r="K133" s="1"/>
  <c r="L133" s="1"/>
  <c r="I133"/>
  <c r="G133" s="1"/>
  <c r="H133" s="1"/>
  <c r="J132"/>
  <c r="K132" s="1"/>
  <c r="L132" s="1"/>
  <c r="I132"/>
  <c r="G132" s="1"/>
  <c r="H132" s="1"/>
  <c r="J131"/>
  <c r="K131" s="1"/>
  <c r="L131" s="1"/>
  <c r="I131"/>
  <c r="G131" s="1"/>
  <c r="H131" s="1"/>
  <c r="J130"/>
  <c r="K130" s="1"/>
  <c r="L130" s="1"/>
  <c r="I130"/>
  <c r="G130" s="1"/>
  <c r="H130" s="1"/>
  <c r="J129"/>
  <c r="K129" s="1"/>
  <c r="L129" s="1"/>
  <c r="I129"/>
  <c r="G129" s="1"/>
  <c r="H129" s="1"/>
  <c r="J127"/>
  <c r="K127" s="1"/>
  <c r="L127" s="1"/>
  <c r="I127"/>
  <c r="G127" s="1"/>
  <c r="H127" s="1"/>
  <c r="J126"/>
  <c r="K126" s="1"/>
  <c r="L126" s="1"/>
  <c r="I126"/>
  <c r="G126" s="1"/>
  <c r="H126" s="1"/>
  <c r="I125"/>
  <c r="G125" s="1"/>
  <c r="H125" s="1"/>
  <c r="J124"/>
  <c r="K124" s="1"/>
  <c r="L124" s="1"/>
  <c r="I124"/>
  <c r="G124" s="1"/>
  <c r="H124" s="1"/>
  <c r="J123"/>
  <c r="K123" s="1"/>
  <c r="L123" s="1"/>
  <c r="I123"/>
  <c r="G123" s="1"/>
  <c r="H123" s="1"/>
  <c r="J122"/>
  <c r="K122" s="1"/>
  <c r="L122" s="1"/>
  <c r="I122"/>
  <c r="G122" s="1"/>
  <c r="H122" s="1"/>
  <c r="I121"/>
  <c r="G121" s="1"/>
  <c r="H121" s="1"/>
  <c r="J120"/>
  <c r="K120" s="1"/>
  <c r="L120" s="1"/>
  <c r="I120"/>
  <c r="G120" s="1"/>
  <c r="H120" s="1"/>
  <c r="J119"/>
  <c r="K119" s="1"/>
  <c r="L119" s="1"/>
  <c r="I119"/>
  <c r="G119" s="1"/>
  <c r="H119" s="1"/>
  <c r="J118"/>
  <c r="K118" s="1"/>
  <c r="L118" s="1"/>
  <c r="I118"/>
  <c r="G118" s="1"/>
  <c r="H118" s="1"/>
  <c r="J117"/>
  <c r="K117" s="1"/>
  <c r="L117" s="1"/>
  <c r="I117"/>
  <c r="G117" s="1"/>
  <c r="H117" s="1"/>
  <c r="J116"/>
  <c r="K116" s="1"/>
  <c r="L116" s="1"/>
  <c r="I116"/>
  <c r="G116" s="1"/>
  <c r="H116" s="1"/>
  <c r="J115"/>
  <c r="K115" s="1"/>
  <c r="L115" s="1"/>
  <c r="I115"/>
  <c r="G115" s="1"/>
  <c r="H115" s="1"/>
  <c r="J114"/>
  <c r="K114" s="1"/>
  <c r="L114" s="1"/>
  <c r="I114"/>
  <c r="G114" s="1"/>
  <c r="H114" s="1"/>
  <c r="J113"/>
  <c r="K113" s="1"/>
  <c r="L113" s="1"/>
  <c r="I113"/>
  <c r="G113" s="1"/>
  <c r="H113" s="1"/>
  <c r="J112"/>
  <c r="K112" s="1"/>
  <c r="L112" s="1"/>
  <c r="I112"/>
  <c r="G112" s="1"/>
  <c r="H112" s="1"/>
  <c r="J111"/>
  <c r="K111" s="1"/>
  <c r="L111" s="1"/>
  <c r="I111"/>
  <c r="G111" s="1"/>
  <c r="H111" s="1"/>
  <c r="J110"/>
  <c r="K110" s="1"/>
  <c r="L110" s="1"/>
  <c r="I110"/>
  <c r="G110" s="1"/>
  <c r="H110" s="1"/>
  <c r="J109"/>
  <c r="K109" s="1"/>
  <c r="L109" s="1"/>
  <c r="I109"/>
  <c r="G109" s="1"/>
  <c r="H109" s="1"/>
  <c r="J108"/>
  <c r="K108" s="1"/>
  <c r="L108" s="1"/>
  <c r="I108"/>
  <c r="G108" s="1"/>
  <c r="H108" s="1"/>
  <c r="J107"/>
  <c r="K107" s="1"/>
  <c r="L107" s="1"/>
  <c r="I107"/>
  <c r="G107" s="1"/>
  <c r="H107" s="1"/>
  <c r="J106"/>
  <c r="K106" s="1"/>
  <c r="L106" s="1"/>
  <c r="I106"/>
  <c r="G106" s="1"/>
  <c r="H106" s="1"/>
  <c r="J105"/>
  <c r="K105" s="1"/>
  <c r="L105" s="1"/>
  <c r="I105"/>
  <c r="G105" s="1"/>
  <c r="H105" s="1"/>
  <c r="J104"/>
  <c r="K104" s="1"/>
  <c r="L104" s="1"/>
  <c r="I104"/>
  <c r="G104" s="1"/>
  <c r="H104" s="1"/>
  <c r="J103"/>
  <c r="K103" s="1"/>
  <c r="L103" s="1"/>
  <c r="I103"/>
  <c r="G103" s="1"/>
  <c r="H103" s="1"/>
  <c r="J102"/>
  <c r="K102" s="1"/>
  <c r="L102" s="1"/>
  <c r="I102"/>
  <c r="G102" s="1"/>
  <c r="H102" s="1"/>
  <c r="J101"/>
  <c r="K101" s="1"/>
  <c r="L101" s="1"/>
  <c r="I101"/>
  <c r="G101" s="1"/>
  <c r="H101" s="1"/>
  <c r="J100"/>
  <c r="K100" s="1"/>
  <c r="L100" s="1"/>
  <c r="I100"/>
  <c r="G100" s="1"/>
  <c r="H100" s="1"/>
  <c r="J99"/>
  <c r="K99" s="1"/>
  <c r="L99" s="1"/>
  <c r="I99"/>
  <c r="G99" s="1"/>
  <c r="H99" s="1"/>
  <c r="J98"/>
  <c r="K98" s="1"/>
  <c r="L98" s="1"/>
  <c r="I98"/>
  <c r="G98" s="1"/>
  <c r="H98" s="1"/>
  <c r="J97"/>
  <c r="K97" s="1"/>
  <c r="L97" s="1"/>
  <c r="I97"/>
  <c r="G97" s="1"/>
  <c r="H97" s="1"/>
  <c r="J96"/>
  <c r="K96" s="1"/>
  <c r="L96" s="1"/>
  <c r="I96"/>
  <c r="G96" s="1"/>
  <c r="H96" s="1"/>
  <c r="J95"/>
  <c r="K95" s="1"/>
  <c r="L95" s="1"/>
  <c r="I95"/>
  <c r="G95" s="1"/>
  <c r="H95" s="1"/>
  <c r="J94"/>
  <c r="K94" s="1"/>
  <c r="L94" s="1"/>
  <c r="I94"/>
  <c r="G94" s="1"/>
  <c r="H94" s="1"/>
  <c r="J93"/>
  <c r="K93" s="1"/>
  <c r="L93" s="1"/>
  <c r="I93"/>
  <c r="G93" s="1"/>
  <c r="H93" s="1"/>
  <c r="J92"/>
  <c r="K92" s="1"/>
  <c r="L92" s="1"/>
  <c r="I92"/>
  <c r="G92" s="1"/>
  <c r="H92" s="1"/>
  <c r="J91"/>
  <c r="K91" s="1"/>
  <c r="L91" s="1"/>
  <c r="I91"/>
  <c r="G91" s="1"/>
  <c r="H91" s="1"/>
  <c r="J90"/>
  <c r="K90" s="1"/>
  <c r="L90" s="1"/>
  <c r="I90"/>
  <c r="G90" s="1"/>
  <c r="H90" s="1"/>
  <c r="J89"/>
  <c r="K89" s="1"/>
  <c r="L89" s="1"/>
  <c r="I89"/>
  <c r="G89" s="1"/>
  <c r="H89" s="1"/>
  <c r="J88"/>
  <c r="K88" s="1"/>
  <c r="L88" s="1"/>
  <c r="I88"/>
  <c r="G88" s="1"/>
  <c r="H88" s="1"/>
  <c r="J87"/>
  <c r="K87" s="1"/>
  <c r="L87" s="1"/>
  <c r="I87"/>
  <c r="G87" s="1"/>
  <c r="H87" s="1"/>
  <c r="J86"/>
  <c r="K86" s="1"/>
  <c r="L86" s="1"/>
  <c r="I86"/>
  <c r="G86" s="1"/>
  <c r="H86" s="1"/>
  <c r="J85"/>
  <c r="K85" s="1"/>
  <c r="L85" s="1"/>
  <c r="I85"/>
  <c r="G85" s="1"/>
  <c r="H85" s="1"/>
  <c r="J84"/>
  <c r="K84" s="1"/>
  <c r="L84" s="1"/>
  <c r="I84"/>
  <c r="G84" s="1"/>
  <c r="H84" s="1"/>
  <c r="J83"/>
  <c r="K83" s="1"/>
  <c r="L83" s="1"/>
  <c r="I83"/>
  <c r="G83" s="1"/>
  <c r="H83" s="1"/>
  <c r="J82"/>
  <c r="K82" s="1"/>
  <c r="L82" s="1"/>
  <c r="I82"/>
  <c r="G82" s="1"/>
  <c r="H82" s="1"/>
  <c r="J81"/>
  <c r="K81" s="1"/>
  <c r="L81" s="1"/>
  <c r="I81"/>
  <c r="G81" s="1"/>
  <c r="H81" s="1"/>
  <c r="J80"/>
  <c r="K80" s="1"/>
  <c r="L80" s="1"/>
  <c r="I80"/>
  <c r="G80" s="1"/>
  <c r="H80" s="1"/>
  <c r="J79"/>
  <c r="K79" s="1"/>
  <c r="L79" s="1"/>
  <c r="I79"/>
  <c r="G79" s="1"/>
  <c r="H79" s="1"/>
  <c r="J78"/>
  <c r="K78" s="1"/>
  <c r="L78" s="1"/>
  <c r="I78"/>
  <c r="G78" s="1"/>
  <c r="H78" s="1"/>
  <c r="I77"/>
  <c r="G77" s="1"/>
  <c r="H77" s="1"/>
  <c r="J76"/>
  <c r="K76" s="1"/>
  <c r="L76" s="1"/>
  <c r="I76"/>
  <c r="G76" s="1"/>
  <c r="H76" s="1"/>
  <c r="I75"/>
  <c r="G75" s="1"/>
  <c r="H75" s="1"/>
  <c r="J74"/>
  <c r="K74" s="1"/>
  <c r="L74" s="1"/>
  <c r="I74"/>
  <c r="G74" s="1"/>
  <c r="H74" s="1"/>
  <c r="I73"/>
  <c r="G73" s="1"/>
  <c r="H73" s="1"/>
  <c r="J72"/>
  <c r="K72" s="1"/>
  <c r="L72" s="1"/>
  <c r="I72"/>
  <c r="G72" s="1"/>
  <c r="H72" s="1"/>
  <c r="I71"/>
  <c r="G71" s="1"/>
  <c r="H71" s="1"/>
  <c r="J70"/>
  <c r="K70" s="1"/>
  <c r="L70" s="1"/>
  <c r="I70"/>
  <c r="G70" s="1"/>
  <c r="H70" s="1"/>
  <c r="I69"/>
  <c r="G69" s="1"/>
  <c r="H69" s="1"/>
  <c r="J68"/>
  <c r="K68" s="1"/>
  <c r="L68" s="1"/>
  <c r="I68"/>
  <c r="G68" s="1"/>
  <c r="H68" s="1"/>
  <c r="I67"/>
  <c r="G67" s="1"/>
  <c r="H67" s="1"/>
  <c r="J66"/>
  <c r="K66" s="1"/>
  <c r="L66" s="1"/>
  <c r="I66"/>
  <c r="G66" s="1"/>
  <c r="H66" s="1"/>
  <c r="I65"/>
  <c r="G65" s="1"/>
  <c r="H65" s="1"/>
  <c r="J64"/>
  <c r="K64" s="1"/>
  <c r="L64" s="1"/>
  <c r="I64"/>
  <c r="G64" s="1"/>
  <c r="H64" s="1"/>
  <c r="J63"/>
  <c r="K63" s="1"/>
  <c r="L63" s="1"/>
  <c r="I63"/>
  <c r="G63" s="1"/>
  <c r="H63" s="1"/>
  <c r="J62"/>
  <c r="K62" s="1"/>
  <c r="L62" s="1"/>
  <c r="I62"/>
  <c r="G62" s="1"/>
  <c r="H62" s="1"/>
  <c r="I61"/>
  <c r="G61" s="1"/>
  <c r="H61" s="1"/>
  <c r="J60"/>
  <c r="K60" s="1"/>
  <c r="L60" s="1"/>
  <c r="I60"/>
  <c r="G60" s="1"/>
  <c r="H60" s="1"/>
  <c r="J59"/>
  <c r="K59" s="1"/>
  <c r="L59" s="1"/>
  <c r="I59"/>
  <c r="G59" s="1"/>
  <c r="H59" s="1"/>
  <c r="J58"/>
  <c r="K58" s="1"/>
  <c r="L58" s="1"/>
  <c r="I58"/>
  <c r="G58" s="1"/>
  <c r="H58" s="1"/>
  <c r="J57"/>
  <c r="K57" s="1"/>
  <c r="L57" s="1"/>
  <c r="I57"/>
  <c r="G57" s="1"/>
  <c r="H57" s="1"/>
  <c r="J56"/>
  <c r="K56" s="1"/>
  <c r="L56" s="1"/>
  <c r="I56"/>
  <c r="G56" s="1"/>
  <c r="H56" s="1"/>
  <c r="J55"/>
  <c r="K55" s="1"/>
  <c r="L55" s="1"/>
  <c r="I55"/>
  <c r="G55" s="1"/>
  <c r="H55" s="1"/>
  <c r="J54"/>
  <c r="K54" s="1"/>
  <c r="L54" s="1"/>
  <c r="I54"/>
  <c r="G54" s="1"/>
  <c r="H54" s="1"/>
  <c r="J53"/>
  <c r="K53" s="1"/>
  <c r="L53" s="1"/>
  <c r="I53"/>
  <c r="G53" s="1"/>
  <c r="H53" s="1"/>
  <c r="J52"/>
  <c r="K52" s="1"/>
  <c r="L52" s="1"/>
  <c r="I52"/>
  <c r="G52" s="1"/>
  <c r="H52" s="1"/>
  <c r="J51"/>
  <c r="K51" s="1"/>
  <c r="L51" s="1"/>
  <c r="I51"/>
  <c r="G51" s="1"/>
  <c r="H51" s="1"/>
  <c r="J50"/>
  <c r="K50" s="1"/>
  <c r="L50" s="1"/>
  <c r="I50"/>
  <c r="G50" s="1"/>
  <c r="H50" s="1"/>
  <c r="J49"/>
  <c r="K49" s="1"/>
  <c r="L49" s="1"/>
  <c r="I49"/>
  <c r="G49" s="1"/>
  <c r="H49" s="1"/>
  <c r="J48"/>
  <c r="K48" s="1"/>
  <c r="L48" s="1"/>
  <c r="I48"/>
  <c r="G48" s="1"/>
  <c r="H48" s="1"/>
  <c r="J47"/>
  <c r="K47" s="1"/>
  <c r="L47" s="1"/>
  <c r="I47"/>
  <c r="G47" s="1"/>
  <c r="H47" s="1"/>
  <c r="J46"/>
  <c r="K46" s="1"/>
  <c r="L46" s="1"/>
  <c r="I46"/>
  <c r="G46" s="1"/>
  <c r="H46" s="1"/>
  <c r="J45"/>
  <c r="K45" s="1"/>
  <c r="L45" s="1"/>
  <c r="I45"/>
  <c r="G45" s="1"/>
  <c r="H45" s="1"/>
  <c r="J44"/>
  <c r="K44" s="1"/>
  <c r="L44" s="1"/>
  <c r="I44"/>
  <c r="G44" s="1"/>
  <c r="H44" s="1"/>
  <c r="J43"/>
  <c r="K43" s="1"/>
  <c r="L43" s="1"/>
  <c r="I43"/>
  <c r="G43" s="1"/>
  <c r="H43" s="1"/>
  <c r="J42"/>
  <c r="K42" s="1"/>
  <c r="L42" s="1"/>
  <c r="I42"/>
  <c r="G42" s="1"/>
  <c r="H42" s="1"/>
  <c r="J41"/>
  <c r="K41" s="1"/>
  <c r="L41" s="1"/>
  <c r="I41"/>
  <c r="G41" s="1"/>
  <c r="H41" s="1"/>
  <c r="J40"/>
  <c r="K40" s="1"/>
  <c r="L40" s="1"/>
  <c r="I40"/>
  <c r="G40" s="1"/>
  <c r="H40" s="1"/>
  <c r="J39"/>
  <c r="K39" s="1"/>
  <c r="L39" s="1"/>
  <c r="I39"/>
  <c r="G39" s="1"/>
  <c r="H39" s="1"/>
  <c r="J38"/>
  <c r="K38" s="1"/>
  <c r="L38" s="1"/>
  <c r="I38"/>
  <c r="G38" s="1"/>
  <c r="H38" s="1"/>
  <c r="J37"/>
  <c r="K37" s="1"/>
  <c r="L37" s="1"/>
  <c r="I37"/>
  <c r="G37" s="1"/>
  <c r="H37" s="1"/>
  <c r="J36"/>
  <c r="K36" s="1"/>
  <c r="L36" s="1"/>
  <c r="I36"/>
  <c r="G36" s="1"/>
  <c r="H36" s="1"/>
  <c r="J35"/>
  <c r="K35" s="1"/>
  <c r="L35" s="1"/>
  <c r="I35"/>
  <c r="G35" s="1"/>
  <c r="H35" s="1"/>
  <c r="J34"/>
  <c r="K34" s="1"/>
  <c r="L34" s="1"/>
  <c r="I34"/>
  <c r="G34" s="1"/>
  <c r="H34" s="1"/>
  <c r="J33"/>
  <c r="K33" s="1"/>
  <c r="L33" s="1"/>
  <c r="I33"/>
  <c r="G33" s="1"/>
  <c r="H33" s="1"/>
  <c r="J32"/>
  <c r="K32" s="1"/>
  <c r="L32" s="1"/>
  <c r="I32"/>
  <c r="G32" s="1"/>
  <c r="H32" s="1"/>
  <c r="J31"/>
  <c r="K31" s="1"/>
  <c r="L31" s="1"/>
  <c r="I31"/>
  <c r="G31" s="1"/>
  <c r="H31" s="1"/>
  <c r="J30"/>
  <c r="K30" s="1"/>
  <c r="L30" s="1"/>
  <c r="I30"/>
  <c r="G30" s="1"/>
  <c r="H30" s="1"/>
  <c r="J29"/>
  <c r="K29" s="1"/>
  <c r="L29" s="1"/>
  <c r="I29"/>
  <c r="G29" s="1"/>
  <c r="H29" s="1"/>
  <c r="J28"/>
  <c r="K28" s="1"/>
  <c r="L28" s="1"/>
  <c r="I28"/>
  <c r="G28" s="1"/>
  <c r="H28" s="1"/>
  <c r="J27"/>
  <c r="K27" s="1"/>
  <c r="L27" s="1"/>
  <c r="I27"/>
  <c r="G27" s="1"/>
  <c r="H27" s="1"/>
  <c r="J26"/>
  <c r="K26" s="1"/>
  <c r="L26" s="1"/>
  <c r="I26"/>
  <c r="G26" s="1"/>
  <c r="H26" s="1"/>
  <c r="J25"/>
  <c r="K25" s="1"/>
  <c r="L25" s="1"/>
  <c r="I25"/>
  <c r="G25" s="1"/>
  <c r="H25" s="1"/>
  <c r="J24"/>
  <c r="K24" s="1"/>
  <c r="L24" s="1"/>
  <c r="I24"/>
  <c r="G24" s="1"/>
  <c r="H24" s="1"/>
  <c r="J23"/>
  <c r="K23" s="1"/>
  <c r="L23" s="1"/>
  <c r="I23"/>
  <c r="G23" s="1"/>
  <c r="H23" s="1"/>
  <c r="J22"/>
  <c r="K22" s="1"/>
  <c r="L22" s="1"/>
  <c r="I22"/>
  <c r="G22" s="1"/>
  <c r="H22" s="1"/>
  <c r="J21"/>
  <c r="K21" s="1"/>
  <c r="L21" s="1"/>
  <c r="I21"/>
  <c r="G21" s="1"/>
  <c r="H21" s="1"/>
  <c r="J20"/>
  <c r="K20" s="1"/>
  <c r="L20" s="1"/>
  <c r="I20"/>
  <c r="G20" s="1"/>
  <c r="H20" s="1"/>
  <c r="J19"/>
  <c r="K19" s="1"/>
  <c r="L19" s="1"/>
  <c r="I19"/>
  <c r="G19" s="1"/>
  <c r="H19" s="1"/>
  <c r="J18"/>
  <c r="K18" s="1"/>
  <c r="L18" s="1"/>
  <c r="I18"/>
  <c r="G18" s="1"/>
  <c r="H18" s="1"/>
  <c r="J17"/>
  <c r="K17" s="1"/>
  <c r="L17" s="1"/>
  <c r="I17"/>
  <c r="G17" s="1"/>
  <c r="H17" s="1"/>
  <c r="J15"/>
  <c r="K15" s="1"/>
  <c r="L15" s="1"/>
  <c r="I15"/>
  <c r="G15" s="1"/>
  <c r="H15" s="1"/>
  <c r="J14"/>
  <c r="K14" s="1"/>
  <c r="L14" s="1"/>
  <c r="I14"/>
  <c r="G14" s="1"/>
  <c r="H14" s="1"/>
  <c r="J13"/>
  <c r="K13" s="1"/>
  <c r="L13" s="1"/>
  <c r="I13"/>
  <c r="G13" s="1"/>
  <c r="H13" s="1"/>
  <c r="J12"/>
  <c r="K12" s="1"/>
  <c r="L12" s="1"/>
  <c r="I12"/>
  <c r="G12" s="1"/>
  <c r="H12" s="1"/>
  <c r="J11"/>
  <c r="K11" s="1"/>
  <c r="L11" s="1"/>
  <c r="I11"/>
  <c r="G11" s="1"/>
  <c r="H11" s="1"/>
  <c r="J10"/>
  <c r="K10" s="1"/>
  <c r="L10" s="1"/>
  <c r="I10"/>
  <c r="G10" s="1"/>
  <c r="H10" s="1"/>
  <c r="J9"/>
  <c r="K9" s="1"/>
  <c r="L9" s="1"/>
  <c r="I9"/>
  <c r="G9" s="1"/>
  <c r="H9" s="1"/>
  <c r="J8"/>
  <c r="K8" s="1"/>
  <c r="L8" s="1"/>
  <c r="I8"/>
  <c r="G8" s="1"/>
  <c r="H8" s="1"/>
  <c r="J7"/>
  <c r="K7" s="1"/>
  <c r="L7" s="1"/>
  <c r="I7"/>
  <c r="G7" s="1"/>
  <c r="H7" s="1"/>
  <c r="F4"/>
  <c r="J1368" l="1"/>
  <c r="K1368" s="1"/>
  <c r="L1368" s="1"/>
  <c r="J1376"/>
  <c r="K1376" s="1"/>
  <c r="L1376" s="1"/>
  <c r="J1384"/>
  <c r="K1384" s="1"/>
  <c r="L1384" s="1"/>
  <c r="J1392"/>
  <c r="K1392" s="1"/>
  <c r="L1392" s="1"/>
  <c r="J1400"/>
  <c r="K1400" s="1"/>
  <c r="L1400" s="1"/>
  <c r="I1266"/>
  <c r="G1266" s="1"/>
  <c r="H1266" s="1"/>
  <c r="I1306"/>
  <c r="G1306" s="1"/>
  <c r="H1306" s="1"/>
  <c r="I1338"/>
  <c r="G1338" s="1"/>
  <c r="H1338" s="1"/>
  <c r="I1354"/>
  <c r="G1354" s="1"/>
  <c r="H1354" s="1"/>
  <c r="I1390"/>
  <c r="G1390" s="1"/>
  <c r="H1390" s="1"/>
  <c r="I1394"/>
  <c r="G1394" s="1"/>
  <c r="H1394" s="1"/>
  <c r="I1398"/>
  <c r="G1398" s="1"/>
  <c r="H1398" s="1"/>
  <c r="I1402"/>
  <c r="G1402" s="1"/>
  <c r="H1402" s="1"/>
  <c r="I1406"/>
  <c r="G1406" s="1"/>
  <c r="H1406" s="1"/>
  <c r="I1410"/>
  <c r="G1410" s="1"/>
  <c r="H1410" s="1"/>
  <c r="I1414"/>
  <c r="G1414" s="1"/>
  <c r="H1414" s="1"/>
  <c r="I1418"/>
  <c r="G1418" s="1"/>
  <c r="H1418" s="1"/>
  <c r="I1422"/>
  <c r="G1422" s="1"/>
  <c r="H1422" s="1"/>
  <c r="I1250"/>
  <c r="G1250" s="1"/>
  <c r="H1250" s="1"/>
  <c r="I1282"/>
  <c r="G1282" s="1"/>
  <c r="H1282" s="1"/>
  <c r="I1298"/>
  <c r="G1298" s="1"/>
  <c r="H1298" s="1"/>
  <c r="I1314"/>
  <c r="G1314" s="1"/>
  <c r="H1314" s="1"/>
  <c r="I1334"/>
  <c r="G1334" s="1"/>
  <c r="H1334" s="1"/>
  <c r="I1342"/>
  <c r="G1342" s="1"/>
  <c r="H1342" s="1"/>
  <c r="I1350"/>
  <c r="G1350" s="1"/>
  <c r="H1350" s="1"/>
  <c r="I1358"/>
  <c r="G1358" s="1"/>
  <c r="H1358" s="1"/>
  <c r="I1366"/>
  <c r="G1366" s="1"/>
  <c r="H1366" s="1"/>
  <c r="I1370"/>
  <c r="G1370" s="1"/>
  <c r="H1370" s="1"/>
  <c r="I1374"/>
  <c r="G1374" s="1"/>
  <c r="H1374" s="1"/>
  <c r="I1378"/>
  <c r="G1378" s="1"/>
  <c r="H1378" s="1"/>
  <c r="I1382"/>
  <c r="G1382" s="1"/>
  <c r="H1382" s="1"/>
  <c r="I1386"/>
  <c r="G1386" s="1"/>
  <c r="H1386" s="1"/>
  <c r="J1270"/>
  <c r="K1270" s="1"/>
  <c r="L1270" s="1"/>
  <c r="J1238"/>
  <c r="K1238" s="1"/>
  <c r="L1238" s="1"/>
  <c r="I1262"/>
  <c r="G1262" s="1"/>
  <c r="H1262" s="1"/>
  <c r="I1340"/>
  <c r="I1490"/>
  <c r="I1415"/>
  <c r="G1415" s="1"/>
  <c r="I1265"/>
  <c r="I1115"/>
  <c r="G1115" s="1"/>
  <c r="I965"/>
  <c r="G965" s="1"/>
  <c r="I815"/>
  <c r="G815" s="1"/>
  <c r="I665"/>
  <c r="I515"/>
  <c r="I365"/>
  <c r="G365" s="1"/>
  <c r="I140"/>
  <c r="G140" s="1"/>
  <c r="H140" s="1"/>
  <c r="J140"/>
  <c r="K140" s="1"/>
  <c r="L140" s="1"/>
  <c r="I1190"/>
  <c r="G1190" s="1"/>
  <c r="I1040"/>
  <c r="G1040" s="1"/>
  <c r="I890"/>
  <c r="G890" s="1"/>
  <c r="I740"/>
  <c r="G740" s="1"/>
  <c r="I590"/>
  <c r="G590" s="1"/>
  <c r="I440"/>
  <c r="G440" s="1"/>
  <c r="I290"/>
  <c r="J290" s="1"/>
  <c r="K290" s="1"/>
  <c r="L290" s="1"/>
  <c r="I215"/>
  <c r="G215" s="1"/>
  <c r="H215" s="1"/>
  <c r="J215"/>
  <c r="K215" s="1"/>
  <c r="L215" s="1"/>
  <c r="I16"/>
  <c r="G16" s="1"/>
  <c r="H16" s="1"/>
  <c r="J16"/>
  <c r="K16" s="1"/>
  <c r="L16" s="1"/>
  <c r="J1230"/>
  <c r="K1230" s="1"/>
  <c r="L1230" s="1"/>
  <c r="J1246"/>
  <c r="K1246" s="1"/>
  <c r="L1246" s="1"/>
  <c r="I1254"/>
  <c r="G1254" s="1"/>
  <c r="H1254" s="1"/>
  <c r="J1278"/>
  <c r="K1278" s="1"/>
  <c r="L1278" s="1"/>
  <c r="I1286"/>
  <c r="G1286" s="1"/>
  <c r="H1286" s="1"/>
  <c r="J1294"/>
  <c r="K1294" s="1"/>
  <c r="L1294" s="1"/>
  <c r="I1302"/>
  <c r="G1302" s="1"/>
  <c r="H1302" s="1"/>
  <c r="J1310"/>
  <c r="K1310" s="1"/>
  <c r="L1310" s="1"/>
  <c r="I1318"/>
  <c r="G1318" s="1"/>
  <c r="H1318" s="1"/>
  <c r="I1332"/>
  <c r="G1332" s="1"/>
  <c r="H1332" s="1"/>
  <c r="J1336"/>
  <c r="K1336" s="1"/>
  <c r="L1336" s="1"/>
  <c r="G1340"/>
  <c r="J1344"/>
  <c r="K1344" s="1"/>
  <c r="L1344" s="1"/>
  <c r="I1348"/>
  <c r="G1348" s="1"/>
  <c r="H1348" s="1"/>
  <c r="J1352"/>
  <c r="K1352" s="1"/>
  <c r="L1352" s="1"/>
  <c r="I1356"/>
  <c r="G1356" s="1"/>
  <c r="H1356" s="1"/>
  <c r="J1360"/>
  <c r="K1360" s="1"/>
  <c r="L1360" s="1"/>
  <c r="I1364"/>
  <c r="G1364" s="1"/>
  <c r="H1364" s="1"/>
  <c r="G515"/>
  <c r="G1265"/>
  <c r="G665"/>
  <c r="G1490"/>
  <c r="I1234"/>
  <c r="G1234" s="1"/>
  <c r="H1234" s="1"/>
  <c r="I1258"/>
  <c r="G1258" s="1"/>
  <c r="H1258" s="1"/>
  <c r="I1274"/>
  <c r="G1274" s="1"/>
  <c r="H1274" s="1"/>
  <c r="I1226"/>
  <c r="G1226" s="1"/>
  <c r="H1226" s="1"/>
  <c r="I1242"/>
  <c r="G1242" s="1"/>
  <c r="H1242" s="1"/>
  <c r="J6"/>
  <c r="K6" s="1"/>
  <c r="L6" s="1"/>
  <c r="I6"/>
  <c r="G6" s="1"/>
  <c r="H6" s="1"/>
  <c r="I5"/>
  <c r="G5" s="1"/>
  <c r="H5" s="1"/>
  <c r="J5"/>
  <c r="K5" s="1"/>
  <c r="L5" s="1"/>
  <c r="A3" i="2"/>
  <c r="A4"/>
  <c r="A5"/>
  <c r="A6"/>
  <c r="A7"/>
  <c r="A8"/>
  <c r="A9"/>
  <c r="A10"/>
  <c r="A11"/>
  <c r="A12"/>
  <c r="A13"/>
  <c r="A14"/>
  <c r="A15"/>
  <c r="A16"/>
  <c r="A17"/>
  <c r="A18"/>
  <c r="A19"/>
  <c r="A2"/>
  <c r="G290" i="1" l="1"/>
  <c r="H290" s="1"/>
  <c r="H590"/>
  <c r="J590" s="1"/>
  <c r="K590" s="1"/>
  <c r="L590" s="1"/>
  <c r="H1190"/>
  <c r="J1190" s="1"/>
  <c r="K1190" s="1"/>
  <c r="L1190" s="1"/>
  <c r="H815"/>
  <c r="J815" s="1"/>
  <c r="K815" s="1"/>
  <c r="L815" s="1"/>
  <c r="H740"/>
  <c r="J740" s="1"/>
  <c r="K740" s="1"/>
  <c r="L740" s="1"/>
  <c r="H365"/>
  <c r="J365" s="1"/>
  <c r="K365" s="1"/>
  <c r="L365" s="1"/>
  <c r="H965"/>
  <c r="J965" s="1"/>
  <c r="K965" s="1"/>
  <c r="L965" s="1"/>
  <c r="H890"/>
  <c r="J890" s="1"/>
  <c r="K890" s="1"/>
  <c r="L890" s="1"/>
  <c r="H665"/>
  <c r="H515"/>
  <c r="J515" s="1"/>
  <c r="K515" s="1"/>
  <c r="L515" s="1"/>
  <c r="H440"/>
  <c r="H1040"/>
  <c r="H1415"/>
  <c r="H1490"/>
  <c r="H1265"/>
  <c r="H1340"/>
  <c r="J1340" s="1"/>
  <c r="K1340" s="1"/>
  <c r="L1340" s="1"/>
  <c r="H1115"/>
  <c r="J1115" s="1"/>
  <c r="K1115" s="1"/>
  <c r="L1115" s="1"/>
  <c r="J440"/>
  <c r="K440" s="1"/>
  <c r="L440" s="1"/>
  <c r="J1040"/>
  <c r="K1040" s="1"/>
  <c r="L1040" s="1"/>
  <c r="J665"/>
  <c r="K665" s="1"/>
  <c r="L665" s="1"/>
  <c r="J1265"/>
  <c r="K1265" s="1"/>
  <c r="L1265" s="1"/>
  <c r="J1415"/>
  <c r="K1415" s="1"/>
  <c r="L1415" s="1"/>
  <c r="J1490"/>
  <c r="K1490" s="1"/>
  <c r="L1490" s="1"/>
  <c r="D4"/>
  <c r="F203" l="1"/>
  <c r="F353"/>
  <c r="F503"/>
  <c r="F128"/>
  <c r="F428"/>
  <c r="F653"/>
  <c r="F803"/>
  <c r="F278"/>
  <c r="F578"/>
  <c r="F728"/>
  <c r="F878"/>
  <c r="F1028"/>
  <c r="F1178"/>
  <c r="F1328"/>
  <c r="F1478"/>
  <c r="F953"/>
  <c r="F1103"/>
  <c r="F1253"/>
  <c r="F1403"/>
  <c r="E203"/>
  <c r="E278"/>
  <c r="E428"/>
  <c r="E578"/>
  <c r="E728"/>
  <c r="E878"/>
  <c r="E1028"/>
  <c r="E1178"/>
  <c r="E128"/>
  <c r="E353"/>
  <c r="E503"/>
  <c r="E653"/>
  <c r="E803"/>
  <c r="E953"/>
  <c r="E1103"/>
  <c r="E1253"/>
  <c r="E1478"/>
  <c r="E1328"/>
  <c r="E1403"/>
  <c r="E4"/>
  <c r="J1328" l="1"/>
  <c r="K1328" s="1"/>
  <c r="L1328" s="1"/>
  <c r="I1328"/>
  <c r="G1328" s="1"/>
  <c r="H1328" s="1"/>
  <c r="J1253"/>
  <c r="K1253" s="1"/>
  <c r="L1253" s="1"/>
  <c r="I1253"/>
  <c r="G1253" s="1"/>
  <c r="H1253" s="1"/>
  <c r="J953"/>
  <c r="K953" s="1"/>
  <c r="L953" s="1"/>
  <c r="I953"/>
  <c r="G953" s="1"/>
  <c r="H953" s="1"/>
  <c r="J653"/>
  <c r="K653" s="1"/>
  <c r="L653" s="1"/>
  <c r="I653"/>
  <c r="G653" s="1"/>
  <c r="H653" s="1"/>
  <c r="J353"/>
  <c r="K353" s="1"/>
  <c r="L353" s="1"/>
  <c r="I353"/>
  <c r="G353" s="1"/>
  <c r="H353" s="1"/>
  <c r="J1178"/>
  <c r="K1178" s="1"/>
  <c r="L1178" s="1"/>
  <c r="I1178"/>
  <c r="G1178" s="1"/>
  <c r="H1178" s="1"/>
  <c r="J878"/>
  <c r="K878" s="1"/>
  <c r="L878" s="1"/>
  <c r="I878"/>
  <c r="G878" s="1"/>
  <c r="H878" s="1"/>
  <c r="J578"/>
  <c r="K578" s="1"/>
  <c r="L578" s="1"/>
  <c r="I578"/>
  <c r="G578" s="1"/>
  <c r="H578" s="1"/>
  <c r="J278"/>
  <c r="K278" s="1"/>
  <c r="L278" s="1"/>
  <c r="I278"/>
  <c r="G278" s="1"/>
  <c r="H278" s="1"/>
  <c r="J1403"/>
  <c r="K1403" s="1"/>
  <c r="L1403" s="1"/>
  <c r="I1403"/>
  <c r="G1403" s="1"/>
  <c r="H1403" s="1"/>
  <c r="J1478"/>
  <c r="K1478" s="1"/>
  <c r="L1478" s="1"/>
  <c r="I1478"/>
  <c r="G1478" s="1"/>
  <c r="H1478" s="1"/>
  <c r="J1103"/>
  <c r="K1103" s="1"/>
  <c r="L1103" s="1"/>
  <c r="I1103"/>
  <c r="G1103" s="1"/>
  <c r="H1103" s="1"/>
  <c r="J803"/>
  <c r="K803" s="1"/>
  <c r="L803" s="1"/>
  <c r="I803"/>
  <c r="G803" s="1"/>
  <c r="H803" s="1"/>
  <c r="J503"/>
  <c r="K503" s="1"/>
  <c r="L503" s="1"/>
  <c r="I503"/>
  <c r="G503" s="1"/>
  <c r="H503" s="1"/>
  <c r="J128"/>
  <c r="K128" s="1"/>
  <c r="L128" s="1"/>
  <c r="I128"/>
  <c r="G128" s="1"/>
  <c r="H128" s="1"/>
  <c r="J1028"/>
  <c r="K1028" s="1"/>
  <c r="L1028" s="1"/>
  <c r="I1028"/>
  <c r="G1028" s="1"/>
  <c r="H1028" s="1"/>
  <c r="J728"/>
  <c r="K728" s="1"/>
  <c r="L728" s="1"/>
  <c r="I728"/>
  <c r="G728" s="1"/>
  <c r="H728" s="1"/>
  <c r="J428"/>
  <c r="K428" s="1"/>
  <c r="L428" s="1"/>
  <c r="I428"/>
  <c r="G428" s="1"/>
  <c r="H428" s="1"/>
  <c r="J203"/>
  <c r="K203" s="1"/>
  <c r="L203" s="1"/>
  <c r="I203"/>
  <c r="G203" s="1"/>
  <c r="H203" s="1"/>
  <c r="J4"/>
  <c r="K4" s="1"/>
  <c r="L4" s="1"/>
  <c r="I4"/>
  <c r="G4" s="1"/>
  <c r="H4" s="1"/>
</calcChain>
</file>

<file path=xl/sharedStrings.xml><?xml version="1.0" encoding="utf-8"?>
<sst xmlns="http://schemas.openxmlformats.org/spreadsheetml/2006/main" count="1675" uniqueCount="113">
  <si>
    <t>التأخير بالدقيقة</t>
  </si>
  <si>
    <t>موعد الحضور</t>
  </si>
  <si>
    <t>إسم الموظف</t>
  </si>
  <si>
    <t>اليوم</t>
  </si>
  <si>
    <t>الإجراء</t>
  </si>
  <si>
    <t xml:space="preserve">موعد الحضور الرسمي : </t>
  </si>
  <si>
    <t>إجمالي تأخير الموظف</t>
  </si>
  <si>
    <t>إنذار كتابى</t>
  </si>
  <si>
    <t>خصم نصف اليوم</t>
  </si>
  <si>
    <t>خصم ربع اليوم</t>
  </si>
  <si>
    <t>خصم 15% من اليوم</t>
  </si>
  <si>
    <t>خصم 10% من اليوم</t>
  </si>
  <si>
    <t>خصم اليوم كاملا</t>
  </si>
  <si>
    <t>شريحة التأخير (بعد 120)</t>
  </si>
  <si>
    <t>من 31: 45 دقيقة</t>
  </si>
  <si>
    <t>من  1 : 15 دقيقة</t>
  </si>
  <si>
    <t>من 16: 30 دقيقة</t>
  </si>
  <si>
    <t>no Delay</t>
  </si>
  <si>
    <t>مرات التأخير بعد 120</t>
  </si>
  <si>
    <t>مرات تكرار الشريحة</t>
  </si>
  <si>
    <t>الشريحة</t>
  </si>
  <si>
    <t>تكرارها</t>
  </si>
  <si>
    <t>الجزاء</t>
  </si>
  <si>
    <t>Code</t>
  </si>
  <si>
    <t>خصم 50 % من اليوم</t>
  </si>
  <si>
    <t>خصم اليوم بالكامل</t>
  </si>
  <si>
    <t>خصم يوم ونصف</t>
  </si>
  <si>
    <t>خصم 10 % من اليوم</t>
  </si>
  <si>
    <t>خصم 25 % من اليوم</t>
  </si>
  <si>
    <t>خصم 75 % من اليوم</t>
  </si>
  <si>
    <t>------</t>
  </si>
  <si>
    <t>الأجر اليومي</t>
  </si>
  <si>
    <t>قيمة الخصم</t>
  </si>
  <si>
    <t>الجزاء %</t>
  </si>
  <si>
    <t>إجمالي التأخيرات السابق</t>
  </si>
  <si>
    <t>يمكنك إخفاء هذه الأعمدة (الحمراء) وإظهارها فقط عند الحاجة بضغط علامة (-) (+) العلوية</t>
  </si>
  <si>
    <t>سوزان سعيد بهجت</t>
  </si>
  <si>
    <t>سميرة فتيان عبدالقادر</t>
  </si>
  <si>
    <t>سهير على إبراهيم</t>
  </si>
  <si>
    <t>هبة سعيد حامد</t>
  </si>
  <si>
    <t>نوره عبدالونيس عبدالعزيز</t>
  </si>
  <si>
    <t>منى مصطفى مصطفى</t>
  </si>
  <si>
    <t xml:space="preserve">سلمى إبراهيم ربيع </t>
  </si>
  <si>
    <t>بسمة فتحى عبده</t>
  </si>
  <si>
    <t>عزة محمد مسعد</t>
  </si>
  <si>
    <t>ألفت عبدالباقى الشوادفى</t>
  </si>
  <si>
    <t>أسماء محسن محمد</t>
  </si>
  <si>
    <t>زينب فؤاد عبدالنبى</t>
  </si>
  <si>
    <t>أسماء سيد أحمد حسن</t>
  </si>
  <si>
    <t>إيمان محمد إبراهيم</t>
  </si>
  <si>
    <t>ولاء محمد عبدالغنى</t>
  </si>
  <si>
    <t>رشا عاطف محمد</t>
  </si>
  <si>
    <t>ريهام شلبى  إبراهيم</t>
  </si>
  <si>
    <t xml:space="preserve">نهاد رفعت السمان </t>
  </si>
  <si>
    <t>سحر محسوب عبدالمعطى</t>
  </si>
  <si>
    <t>مروه عبد اللطيف أحمد</t>
  </si>
  <si>
    <t>رشا نظمى محمد محمد</t>
  </si>
  <si>
    <t>فاطمة الزهراء أحمد خليل</t>
  </si>
  <si>
    <t>هدى سعد إبراهيم عبدالمقصود</t>
  </si>
  <si>
    <t>عبير قرنى حسن</t>
  </si>
  <si>
    <t>شيماء أحمد محمد أحمد</t>
  </si>
  <si>
    <t xml:space="preserve">هندأحمد محمود عبد العال </t>
  </si>
  <si>
    <t>رسمية عطية أحمد عبدالحميد</t>
  </si>
  <si>
    <t>أم هاشم عبدالتواب أحمد</t>
  </si>
  <si>
    <t>هدى على عبدالحفيظ</t>
  </si>
  <si>
    <t>جمالة جابر عبدالله على</t>
  </si>
  <si>
    <t>صباح محمد عبدالعال</t>
  </si>
  <si>
    <t>رضا محمد محمد</t>
  </si>
  <si>
    <t>نعمه أحمد مصلح أحمد</t>
  </si>
  <si>
    <t>صفية عبد الرحمن عبد الحميد</t>
  </si>
  <si>
    <t>صباح مصري عبدالعزيز</t>
  </si>
  <si>
    <t xml:space="preserve">أم الخير زكي حسين  </t>
  </si>
  <si>
    <t>وفاء عبد المنعم محمد</t>
  </si>
  <si>
    <t>سلوى فتحى حنفى</t>
  </si>
  <si>
    <t>منى سيد رضوان</t>
  </si>
  <si>
    <t>سمية عبدالعاطى خليل</t>
  </si>
  <si>
    <t>سارة مصطفي عبدالعزيز</t>
  </si>
  <si>
    <t>لبنى عادل عباس</t>
  </si>
  <si>
    <t>زينب محمد عبد الله</t>
  </si>
  <si>
    <t>إيمان سيد عبدالحكيم</t>
  </si>
  <si>
    <t>رشا حسن على</t>
  </si>
  <si>
    <t>عائشة مصطفى مصطفى</t>
  </si>
  <si>
    <t>سعاد محمد موسى</t>
  </si>
  <si>
    <t>هويدا فتحى حنفى</t>
  </si>
  <si>
    <t>هناء عبدالله راضى</t>
  </si>
  <si>
    <t>سونيا شحاتة سالم</t>
  </si>
  <si>
    <t>وفاء رضا اسماعيل</t>
  </si>
  <si>
    <t>أسماء سيد عبدالحميد</t>
  </si>
  <si>
    <t>اسماء فاروق السيد</t>
  </si>
  <si>
    <t>إيمان محمود محمد</t>
  </si>
  <si>
    <t>ولاء رمضان محمود</t>
  </si>
  <si>
    <t>زينب معتمد محمود</t>
  </si>
  <si>
    <t>علا أحمد عبدالمنعم</t>
  </si>
  <si>
    <t>منى عيسى محمد صادق</t>
  </si>
  <si>
    <t>عيشة عبدالشافى محمد</t>
  </si>
  <si>
    <t>سماح أحمد عبدالله</t>
  </si>
  <si>
    <t>كريمة عنتر على</t>
  </si>
  <si>
    <t>حنان شعبان محمد</t>
  </si>
  <si>
    <t>رحاب إبراهيم سيد</t>
  </si>
  <si>
    <t>هدى محمد عبدالله</t>
  </si>
  <si>
    <t>راندا محمد أحمد</t>
  </si>
  <si>
    <t>نعناعه مصطفى عبدالحميد</t>
  </si>
  <si>
    <t>أمينة محمود على</t>
  </si>
  <si>
    <t>سامية عبد أحمد قاسم</t>
  </si>
  <si>
    <t>سماح عدلى محمد</t>
  </si>
  <si>
    <t>فاطمة سعد حسن</t>
  </si>
  <si>
    <t>ناهد حسنى حسن</t>
  </si>
  <si>
    <t>لمياء محمد عبدالمقصود</t>
  </si>
  <si>
    <t>شيماء عبدالعزيز سيد</t>
  </si>
  <si>
    <t>نيفين محمود مرسى</t>
  </si>
  <si>
    <t>رانيا مجدى محمد</t>
  </si>
  <si>
    <t>من 46: 100 دقيقة </t>
  </si>
  <si>
    <t>من 101: ~ دقيقة 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</si>
</sst>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[$-409]hh:mm\ AM/PM;@"/>
  </numFmts>
  <fonts count="1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1"/>
      <name val="Cambria"/>
      <family val="1"/>
      <scheme val="major"/>
    </font>
    <font>
      <b/>
      <sz val="14"/>
      <name val="Cambria"/>
      <family val="1"/>
      <scheme val="major"/>
    </font>
    <font>
      <b/>
      <sz val="14"/>
      <color rgb="FF7030A0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rgb="FF7030A0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FF0000"/>
      </right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14" fontId="0" fillId="0" borderId="0" xfId="0" applyNumberFormat="1"/>
    <xf numFmtId="18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1" fillId="2" borderId="0" xfId="0" applyFont="1" applyFill="1"/>
    <xf numFmtId="165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9" fontId="0" fillId="0" borderId="0" xfId="0" applyNumberFormat="1"/>
    <xf numFmtId="0" fontId="2" fillId="0" borderId="1" xfId="0" applyFont="1" applyBorder="1"/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right" vertical="center" readingOrder="2"/>
    </xf>
    <xf numFmtId="0" fontId="5" fillId="0" borderId="7" xfId="0" applyFont="1" applyBorder="1"/>
    <xf numFmtId="0" fontId="0" fillId="3" borderId="3" xfId="0" applyFill="1" applyBorder="1"/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2" borderId="10" xfId="0" applyFont="1" applyFill="1" applyBorder="1"/>
    <xf numFmtId="0" fontId="0" fillId="0" borderId="10" xfId="0" applyBorder="1"/>
    <xf numFmtId="9" fontId="0" fillId="3" borderId="1" xfId="2" quotePrefix="1" applyFont="1" applyFill="1" applyBorder="1" applyAlignment="1">
      <alignment horizontal="center"/>
    </xf>
    <xf numFmtId="9" fontId="0" fillId="3" borderId="1" xfId="2" applyFont="1" applyFill="1" applyBorder="1" applyAlignment="1">
      <alignment horizontal="center"/>
    </xf>
    <xf numFmtId="164" fontId="0" fillId="0" borderId="0" xfId="1" applyFont="1"/>
    <xf numFmtId="0" fontId="8" fillId="0" borderId="0" xfId="0" applyFont="1"/>
    <xf numFmtId="0" fontId="3" fillId="2" borderId="0" xfId="0" applyFont="1" applyFill="1"/>
    <xf numFmtId="1" fontId="8" fillId="0" borderId="0" xfId="0" applyNumberFormat="1" applyFont="1" applyAlignment="1">
      <alignment horizontal="center" vertical="center"/>
    </xf>
    <xf numFmtId="14" fontId="0" fillId="4" borderId="0" xfId="0" applyNumberFormat="1" applyFill="1"/>
    <xf numFmtId="18" fontId="0" fillId="4" borderId="0" xfId="0" applyNumberFormat="1" applyFill="1"/>
    <xf numFmtId="0" fontId="10" fillId="6" borderId="11" xfId="0" applyFont="1" applyFill="1" applyBorder="1" applyAlignment="1">
      <alignment horizontal="center" vertical="center"/>
    </xf>
    <xf numFmtId="49" fontId="11" fillId="6" borderId="12" xfId="0" applyNumberFormat="1" applyFont="1" applyFill="1" applyBorder="1" applyAlignment="1">
      <alignment horizontal="center" vertical="center"/>
    </xf>
    <xf numFmtId="49" fontId="12" fillId="6" borderId="13" xfId="0" applyNumberFormat="1" applyFont="1" applyFill="1" applyBorder="1" applyAlignment="1">
      <alignment horizontal="center" vertical="center"/>
    </xf>
    <xf numFmtId="49" fontId="13" fillId="6" borderId="1" xfId="0" applyNumberFormat="1" applyFont="1" applyFill="1" applyBorder="1" applyAlignment="1">
      <alignment horizontal="center" vertical="center"/>
    </xf>
    <xf numFmtId="49" fontId="14" fillId="6" borderId="13" xfId="0" applyNumberFormat="1" applyFont="1" applyFill="1" applyBorder="1" applyAlignment="1">
      <alignment horizontal="center" vertical="center"/>
    </xf>
    <xf numFmtId="49" fontId="10" fillId="6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/>
    </xf>
    <xf numFmtId="0" fontId="10" fillId="6" borderId="14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49" fontId="14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right"/>
    </xf>
    <xf numFmtId="0" fontId="13" fillId="6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  <xf numFmtId="49" fontId="11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1" fillId="6" borderId="16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/>
    </xf>
    <xf numFmtId="49" fontId="11" fillId="6" borderId="6" xfId="0" applyNumberFormat="1" applyFont="1" applyFill="1" applyBorder="1" applyAlignment="1">
      <alignment horizontal="center" vertical="center"/>
    </xf>
    <xf numFmtId="49" fontId="11" fillId="6" borderId="17" xfId="0" applyNumberFormat="1" applyFont="1" applyFill="1" applyBorder="1" applyAlignment="1">
      <alignment horizontal="center" vertical="center"/>
    </xf>
    <xf numFmtId="49" fontId="11" fillId="6" borderId="18" xfId="0" applyNumberFormat="1" applyFont="1" applyFill="1" applyBorder="1" applyAlignment="1">
      <alignment horizontal="center" vertical="center"/>
    </xf>
    <xf numFmtId="0" fontId="0" fillId="0" borderId="19" xfId="0" applyFill="1" applyBorder="1"/>
    <xf numFmtId="20" fontId="0" fillId="0" borderId="0" xfId="0" applyNumberFormat="1"/>
    <xf numFmtId="0" fontId="9" fillId="5" borderId="0" xfId="0" applyFont="1" applyFill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4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14</xdr:row>
      <xdr:rowOff>76200</xdr:rowOff>
    </xdr:from>
    <xdr:to>
      <xdr:col>12</xdr:col>
      <xdr:colOff>438150</xdr:colOff>
      <xdr:row>17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0656950" y="2781300"/>
          <a:ext cx="3590925" cy="7048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N1587"/>
  <sheetViews>
    <sheetView rightToLeft="1" tabSelected="1" zoomScale="85" zoomScaleNormal="85" workbookViewId="0">
      <pane xSplit="4" ySplit="3" topLeftCell="G140" activePane="bottomRight" state="frozen"/>
      <selection pane="topRight" activeCell="E1" sqref="E1"/>
      <selection pane="bottomLeft" activeCell="A4" sqref="A4"/>
      <selection pane="bottomRight" activeCell="C515" sqref="C515"/>
    </sheetView>
  </sheetViews>
  <sheetFormatPr defaultRowHeight="15" outlineLevelCol="1"/>
  <cols>
    <col min="1" max="1" width="10.7109375" bestFit="1" customWidth="1"/>
    <col min="2" max="2" width="23.140625" customWidth="1"/>
    <col min="3" max="3" width="10.7109375" bestFit="1" customWidth="1"/>
    <col min="4" max="4" width="11.7109375" bestFit="1" customWidth="1"/>
    <col min="5" max="5" width="19" style="4" bestFit="1" customWidth="1"/>
    <col min="6" max="6" width="20.28515625" style="35" customWidth="1" outlineLevel="1"/>
    <col min="7" max="8" width="22.28515625" style="4" customWidth="1" outlineLevel="1"/>
    <col min="9" max="9" width="22.28515625" style="5" customWidth="1" outlineLevel="1"/>
    <col min="10" max="10" width="17.140625" style="19" customWidth="1"/>
  </cols>
  <sheetData>
    <row r="1" spans="1:14">
      <c r="A1" s="11"/>
      <c r="B1" s="10" t="s">
        <v>5</v>
      </c>
      <c r="C1" s="9">
        <v>0.33333333333333331</v>
      </c>
      <c r="F1" s="63" t="s">
        <v>35</v>
      </c>
      <c r="G1" s="63"/>
      <c r="H1" s="63"/>
      <c r="I1" s="63"/>
    </row>
    <row r="2" spans="1:14" s="4" customFormat="1">
      <c r="A2" s="1"/>
      <c r="B2" s="7"/>
      <c r="C2" s="3"/>
      <c r="F2" s="63"/>
      <c r="G2" s="63"/>
      <c r="H2" s="63"/>
      <c r="I2" s="63"/>
      <c r="J2" s="19"/>
    </row>
    <row r="3" spans="1:14">
      <c r="A3" s="8" t="s">
        <v>3</v>
      </c>
      <c r="B3" s="8" t="s">
        <v>2</v>
      </c>
      <c r="C3" s="8" t="s">
        <v>1</v>
      </c>
      <c r="D3" s="8" t="s">
        <v>0</v>
      </c>
      <c r="E3" s="8" t="s">
        <v>6</v>
      </c>
      <c r="F3" s="36" t="s">
        <v>34</v>
      </c>
      <c r="G3" s="12" t="s">
        <v>13</v>
      </c>
      <c r="H3" s="12" t="s">
        <v>19</v>
      </c>
      <c r="I3" s="12" t="s">
        <v>18</v>
      </c>
      <c r="J3" s="20" t="s">
        <v>4</v>
      </c>
      <c r="K3" s="30" t="s">
        <v>31</v>
      </c>
      <c r="L3" s="20" t="s">
        <v>32</v>
      </c>
    </row>
    <row r="4" spans="1:14" hidden="1">
      <c r="A4" s="2">
        <v>41335</v>
      </c>
      <c r="B4" s="40" t="s">
        <v>36</v>
      </c>
      <c r="C4" s="3"/>
      <c r="D4" s="6">
        <f>IF(C4-$C$1&lt;0,0,(C4-$C$1)*60*24)</f>
        <v>0</v>
      </c>
      <c r="E4" s="6">
        <f>SUMIF($B$3:B4,B4,$D$3:D4)</f>
        <v>0</v>
      </c>
      <c r="F4" s="37">
        <f>SUMIF($B$3:B3,B4,$D$3:D3)</f>
        <v>0</v>
      </c>
      <c r="G4" s="6">
        <f t="shared" ref="G4:G67" si="0">IF(OR(D4=0,ISERROR(VALUE(I4))),0,IF(AND(E4&gt;=120,F4&lt;120),IF((E4-120)&gt;15,VLOOKUP(E4-135,شرائح,2),2),VLOOKUP(D4,شرائح,2)))</f>
        <v>0</v>
      </c>
      <c r="H4" s="6" t="str">
        <f>IF(AND(ISNUMBER(G4),E4&gt;=120),COUNTIFS($B$4:B4,B4,$G$4:G4,G4,$G$4:G4,"&gt;0",$D$4:D4,"&gt;0"),"")</f>
        <v/>
      </c>
      <c r="I4" s="5" t="str">
        <f>IF(E4&gt;=120,COUNTIFS($B$4:B4,B4,$E$4:E4,"&gt;=120",$D$4:D4,"&gt;0"),"")</f>
        <v/>
      </c>
      <c r="J4" s="21" t="str">
        <f t="shared" ref="J4:J67" si="1">IF(E4&gt;=120,IF(F4&lt;120,IF(AND(I4=1,E4&lt;=135),"إنذار كتابى",VLOOKUP(G4*10+H4,جزاء,4)),VLOOKUP(G4*10+H4,جزاء,4)),"")</f>
        <v/>
      </c>
      <c r="K4" s="4" t="str">
        <f t="shared" ref="K4:K67" si="2">IF(LEN(J4)&gt;0,VLOOKUP(B4,اجورا,2,0),"")</f>
        <v/>
      </c>
      <c r="L4" s="34" t="str">
        <f t="shared" ref="L4" si="3">IFERROR(IF(LEN(K4)&gt;0,VLOOKUP(J4,جزاءات,2,0)*K4,""),0)</f>
        <v/>
      </c>
    </row>
    <row r="5" spans="1:14" ht="18" hidden="1">
      <c r="A5" s="2">
        <v>41335</v>
      </c>
      <c r="B5" s="41" t="s">
        <v>37</v>
      </c>
      <c r="C5" s="3"/>
      <c r="D5" s="6">
        <f t="shared" ref="D5:D68" si="4">IF(C5-$C$1&lt;0,0,(C5-$C$1)*60*24)</f>
        <v>0</v>
      </c>
      <c r="E5" s="6">
        <f>SUMIF($B$3:B5,B5,$D$3:D5)</f>
        <v>0</v>
      </c>
      <c r="F5" s="37">
        <f>SUMIF($B$3:B4,B5,$D$3:D4)</f>
        <v>0</v>
      </c>
      <c r="G5" s="6">
        <f t="shared" si="0"/>
        <v>0</v>
      </c>
      <c r="H5" s="6" t="str">
        <f>IF(AND(ISNUMBER(G5),E5&gt;=120),COUNTIFS($B$4:B5,B5,$G$4:G5,G5,$G$4:G5,"&gt;0",$D$4:D5,"&gt;0"),"")</f>
        <v/>
      </c>
      <c r="I5" s="5" t="str">
        <f>IF(E5&gt;=120,COUNTIFS($B$4:B5,B5,$E$4:E5,"&gt;=120",$D$4:D5,"&gt;0"),"")</f>
        <v/>
      </c>
      <c r="J5" s="21" t="str">
        <f t="shared" si="1"/>
        <v/>
      </c>
      <c r="K5" s="4" t="str">
        <f t="shared" si="2"/>
        <v/>
      </c>
      <c r="L5" s="34" t="str">
        <f t="shared" ref="L5:L25" si="5">IFERROR(IF(LEN(K5)&gt;0,VLOOKUP(J5,جزاءات,2,0)*K5,""),0)</f>
        <v/>
      </c>
      <c r="M5" s="4"/>
      <c r="N5" s="4"/>
    </row>
    <row r="6" spans="1:14" ht="18" hidden="1">
      <c r="A6" s="2">
        <v>41335</v>
      </c>
      <c r="B6" s="42" t="s">
        <v>38</v>
      </c>
      <c r="C6" s="3"/>
      <c r="D6" s="6">
        <f t="shared" si="4"/>
        <v>0</v>
      </c>
      <c r="E6" s="6">
        <f>SUMIF($B$3:B6,B6,$D$3:D6)</f>
        <v>0</v>
      </c>
      <c r="F6" s="37">
        <f>SUMIF($B$3:B5,B6,$D$3:D5)</f>
        <v>0</v>
      </c>
      <c r="G6" s="6">
        <f t="shared" si="0"/>
        <v>0</v>
      </c>
      <c r="H6" s="6" t="str">
        <f>IF(AND(ISNUMBER(G6),E6&gt;=120),COUNTIFS($B$4:B6,B6,$G$4:G6,G6,$G$4:G6,"&gt;0",$D$4:D6,"&gt;0"),"")</f>
        <v/>
      </c>
      <c r="I6" s="5" t="str">
        <f>IF(E6&gt;=120,COUNTIFS($B$4:B6,B6,$E$4:E6,"&gt;=120",$D$4:D6,"&gt;0"),"")</f>
        <v/>
      </c>
      <c r="J6" s="21" t="str">
        <f t="shared" si="1"/>
        <v/>
      </c>
      <c r="K6" s="4" t="str">
        <f t="shared" si="2"/>
        <v/>
      </c>
      <c r="L6" s="34" t="str">
        <f t="shared" si="5"/>
        <v/>
      </c>
      <c r="M6" s="4"/>
      <c r="N6" s="4"/>
    </row>
    <row r="7" spans="1:14" ht="15.75" hidden="1">
      <c r="A7" s="2">
        <v>41335</v>
      </c>
      <c r="B7" s="43" t="s">
        <v>39</v>
      </c>
      <c r="C7" s="3"/>
      <c r="D7" s="6">
        <f t="shared" si="4"/>
        <v>0</v>
      </c>
      <c r="E7" s="6">
        <f>SUMIF($B$3:B7,B7,$D$3:D7)</f>
        <v>0</v>
      </c>
      <c r="F7" s="37">
        <f>SUMIF($B$3:B6,B7,$D$3:D6)</f>
        <v>0</v>
      </c>
      <c r="G7" s="6">
        <f t="shared" si="0"/>
        <v>0</v>
      </c>
      <c r="H7" s="6" t="str">
        <f>IF(AND(ISNUMBER(G7),E7&gt;=120),COUNTIFS($B$4:B7,B7,$G$4:G7,G7,$G$4:G7,"&gt;0",$D$4:D7,"&gt;0"),"")</f>
        <v/>
      </c>
      <c r="I7" s="5" t="str">
        <f>IF(E7&gt;=120,COUNTIFS($B$4:B7,B7,$E$4:E7,"&gt;=120",$D$4:D7,"&gt;0"),"")</f>
        <v/>
      </c>
      <c r="J7" s="21" t="str">
        <f t="shared" si="1"/>
        <v/>
      </c>
      <c r="K7" s="4" t="str">
        <f t="shared" si="2"/>
        <v/>
      </c>
      <c r="L7" s="34" t="str">
        <f t="shared" si="5"/>
        <v/>
      </c>
    </row>
    <row r="8" spans="1:14" ht="15.75" hidden="1">
      <c r="A8" s="2">
        <v>41335</v>
      </c>
      <c r="B8" s="44" t="s">
        <v>40</v>
      </c>
      <c r="C8" s="3"/>
      <c r="D8" s="6">
        <f t="shared" si="4"/>
        <v>0</v>
      </c>
      <c r="E8" s="6">
        <f>SUMIF($B$3:B8,B8,$D$3:D8)</f>
        <v>0</v>
      </c>
      <c r="F8" s="37">
        <f>SUMIF($B$3:B7,B8,$D$3:D7)</f>
        <v>0</v>
      </c>
      <c r="G8" s="6">
        <f t="shared" si="0"/>
        <v>0</v>
      </c>
      <c r="H8" s="6" t="str">
        <f>IF(AND(ISNUMBER(G8),E8&gt;=120),COUNTIFS($B$4:B8,B8,$G$4:G8,G8,$G$4:G8,"&gt;0",$D$4:D8,"&gt;0"),"")</f>
        <v/>
      </c>
      <c r="I8" s="5" t="str">
        <f>IF(E8&gt;=120,COUNTIFS($B$4:B8,B8,$E$4:E8,"&gt;=120",$D$4:D8,"&gt;0"),"")</f>
        <v/>
      </c>
      <c r="J8" s="21" t="str">
        <f t="shared" si="1"/>
        <v/>
      </c>
      <c r="K8" s="4" t="str">
        <f t="shared" si="2"/>
        <v/>
      </c>
      <c r="L8" s="34" t="str">
        <f t="shared" si="5"/>
        <v/>
      </c>
    </row>
    <row r="9" spans="1:14" hidden="1">
      <c r="A9" s="2">
        <v>41335</v>
      </c>
      <c r="B9" s="45" t="s">
        <v>41</v>
      </c>
      <c r="C9" s="3"/>
      <c r="D9" s="6">
        <f t="shared" si="4"/>
        <v>0</v>
      </c>
      <c r="E9" s="6">
        <f>SUMIF($B$3:B9,B9,$D$3:D9)</f>
        <v>0</v>
      </c>
      <c r="F9" s="37">
        <f>SUMIF($B$3:B8,B9,$D$3:D8)</f>
        <v>0</v>
      </c>
      <c r="G9" s="6">
        <f t="shared" si="0"/>
        <v>0</v>
      </c>
      <c r="H9" s="6" t="str">
        <f>IF(AND(ISNUMBER(G9),E9&gt;=120),COUNTIFS($B$4:B9,B9,$G$4:G9,G9,$G$4:G9,"&gt;0",$D$4:D9,"&gt;0"),"")</f>
        <v/>
      </c>
      <c r="I9" s="5" t="str">
        <f>IF(E9&gt;=120,COUNTIFS($B$4:B9,B9,$E$4:E9,"&gt;=120",$D$4:D9,"&gt;0"),"")</f>
        <v/>
      </c>
      <c r="J9" s="21" t="str">
        <f t="shared" si="1"/>
        <v/>
      </c>
      <c r="K9" s="4" t="str">
        <f t="shared" si="2"/>
        <v/>
      </c>
      <c r="L9" s="34" t="str">
        <f t="shared" si="5"/>
        <v/>
      </c>
    </row>
    <row r="10" spans="1:14" ht="18" hidden="1">
      <c r="A10" s="2">
        <v>41335</v>
      </c>
      <c r="B10" s="42" t="s">
        <v>42</v>
      </c>
      <c r="C10" s="3"/>
      <c r="D10" s="6">
        <f t="shared" si="4"/>
        <v>0</v>
      </c>
      <c r="E10" s="6">
        <f>SUMIF($B$3:B10,B10,$D$3:D10)</f>
        <v>0</v>
      </c>
      <c r="F10" s="37">
        <f>SUMIF($B$3:B9,B10,$D$3:D9)</f>
        <v>0</v>
      </c>
      <c r="G10" s="6">
        <f t="shared" si="0"/>
        <v>0</v>
      </c>
      <c r="H10" s="6" t="str">
        <f>IF(AND(ISNUMBER(G10),E10&gt;=120),COUNTIFS($B$4:B10,B10,$G$4:G10,G10,$G$4:G10,"&gt;0",$D$4:D10,"&gt;0"),"")</f>
        <v/>
      </c>
      <c r="I10" s="5" t="str">
        <f>IF(E10&gt;=120,COUNTIFS($B$4:B10,B10,$E$4:E10,"&gt;=120",$D$4:D10,"&gt;0"),"")</f>
        <v/>
      </c>
      <c r="J10" s="21" t="str">
        <f t="shared" si="1"/>
        <v/>
      </c>
      <c r="K10" s="4" t="str">
        <f t="shared" si="2"/>
        <v/>
      </c>
      <c r="L10" s="34" t="str">
        <f t="shared" si="5"/>
        <v/>
      </c>
    </row>
    <row r="11" spans="1:14" hidden="1">
      <c r="A11" s="2">
        <v>41335</v>
      </c>
      <c r="B11" s="45" t="s">
        <v>43</v>
      </c>
      <c r="C11" s="3"/>
      <c r="D11" s="6">
        <f t="shared" si="4"/>
        <v>0</v>
      </c>
      <c r="E11" s="6">
        <f>SUMIF($B$3:B11,B11,$D$3:D11)</f>
        <v>0</v>
      </c>
      <c r="F11" s="37">
        <f>SUMIF($B$3:B10,B11,$D$3:D10)</f>
        <v>0</v>
      </c>
      <c r="G11" s="6">
        <f t="shared" si="0"/>
        <v>0</v>
      </c>
      <c r="H11" s="6" t="str">
        <f>IF(AND(ISNUMBER(G11),E11&gt;=120),COUNTIFS($B$4:B11,B11,$G$4:G11,G11,$G$4:G11,"&gt;0",$D$4:D11,"&gt;0"),"")</f>
        <v/>
      </c>
      <c r="I11" s="5" t="str">
        <f>IF(E11&gt;=120,COUNTIFS($B$4:B11,B11,$E$4:E11,"&gt;=120",$D$4:D11,"&gt;0"),"")</f>
        <v/>
      </c>
      <c r="J11" s="21" t="str">
        <f t="shared" si="1"/>
        <v/>
      </c>
      <c r="K11" s="4" t="str">
        <f t="shared" si="2"/>
        <v/>
      </c>
      <c r="L11" s="34" t="str">
        <f t="shared" si="5"/>
        <v/>
      </c>
    </row>
    <row r="12" spans="1:14" hidden="1">
      <c r="A12" s="2">
        <v>41335</v>
      </c>
      <c r="B12" s="45" t="s">
        <v>44</v>
      </c>
      <c r="C12" s="3"/>
      <c r="D12" s="6">
        <f t="shared" si="4"/>
        <v>0</v>
      </c>
      <c r="E12" s="6">
        <f>SUMIF($B$3:B12,B12,$D$3:D12)</f>
        <v>0</v>
      </c>
      <c r="F12" s="37">
        <f>SUMIF($B$3:B11,B12,$D$3:D11)</f>
        <v>0</v>
      </c>
      <c r="G12" s="6">
        <f t="shared" si="0"/>
        <v>0</v>
      </c>
      <c r="H12" s="6" t="str">
        <f>IF(AND(ISNUMBER(G12),E12&gt;=120),COUNTIFS($B$4:B12,B12,$G$4:G12,G12,$G$4:G12,"&gt;0",$D$4:D12,"&gt;0"),"")</f>
        <v/>
      </c>
      <c r="I12" s="5" t="str">
        <f>IF(E12&gt;=120,COUNTIFS($B$4:B12,B12,$E$4:E12,"&gt;=120",$D$4:D12,"&gt;0"),"")</f>
        <v/>
      </c>
      <c r="J12" s="21" t="str">
        <f t="shared" si="1"/>
        <v/>
      </c>
      <c r="K12" s="4" t="str">
        <f t="shared" si="2"/>
        <v/>
      </c>
      <c r="L12" s="34" t="str">
        <f t="shared" si="5"/>
        <v/>
      </c>
    </row>
    <row r="13" spans="1:14" hidden="1">
      <c r="A13" s="2">
        <v>41335</v>
      </c>
      <c r="B13" s="45" t="s">
        <v>45</v>
      </c>
      <c r="C13" s="3"/>
      <c r="D13" s="6">
        <f t="shared" si="4"/>
        <v>0</v>
      </c>
      <c r="E13" s="6">
        <f>SUMIF($B$3:B13,B13,$D$3:D13)</f>
        <v>0</v>
      </c>
      <c r="F13" s="37">
        <f>SUMIF($B$3:B12,B13,$D$3:D12)</f>
        <v>0</v>
      </c>
      <c r="G13" s="6">
        <f t="shared" si="0"/>
        <v>0</v>
      </c>
      <c r="H13" s="6" t="str">
        <f>IF(AND(ISNUMBER(G13),E13&gt;=120),COUNTIFS($B$4:B13,B13,$G$4:G13,G13,$G$4:G13,"&gt;0",$D$4:D13,"&gt;0"),"")</f>
        <v/>
      </c>
      <c r="I13" s="5" t="str">
        <f>IF(E13&gt;=120,COUNTIFS($B$4:B13,B13,$E$4:E13,"&gt;=120",$D$4:D13,"&gt;0"),"")</f>
        <v/>
      </c>
      <c r="J13" s="21" t="str">
        <f t="shared" si="1"/>
        <v/>
      </c>
      <c r="K13" s="4" t="str">
        <f t="shared" si="2"/>
        <v/>
      </c>
      <c r="L13" s="34" t="str">
        <f t="shared" si="5"/>
        <v/>
      </c>
    </row>
    <row r="14" spans="1:14" hidden="1">
      <c r="A14" s="2">
        <v>41335</v>
      </c>
      <c r="B14" s="45" t="s">
        <v>46</v>
      </c>
      <c r="C14" s="3"/>
      <c r="D14" s="6">
        <f t="shared" si="4"/>
        <v>0</v>
      </c>
      <c r="E14" s="6">
        <f>SUMIF($B$3:B14,B14,$D$3:D14)</f>
        <v>0</v>
      </c>
      <c r="F14" s="37">
        <f>SUMIF($B$3:B13,B14,$D$3:D13)</f>
        <v>0</v>
      </c>
      <c r="G14" s="6">
        <f t="shared" si="0"/>
        <v>0</v>
      </c>
      <c r="H14" s="6" t="str">
        <f>IF(AND(ISNUMBER(G14),E14&gt;=120),COUNTIFS($B$4:B14,B14,$G$4:G14,G14,$G$4:G14,"&gt;0",$D$4:D14,"&gt;0"),"")</f>
        <v/>
      </c>
      <c r="I14" s="5" t="str">
        <f>IF(E14&gt;=120,COUNTIFS($B$4:B14,B14,$E$4:E14,"&gt;=120",$D$4:D14,"&gt;0"),"")</f>
        <v/>
      </c>
      <c r="J14" s="21" t="str">
        <f t="shared" si="1"/>
        <v/>
      </c>
      <c r="K14" s="4" t="str">
        <f t="shared" si="2"/>
        <v/>
      </c>
      <c r="L14" s="34" t="str">
        <f t="shared" si="5"/>
        <v/>
      </c>
    </row>
    <row r="15" spans="1:14" hidden="1">
      <c r="A15" s="2">
        <v>41335</v>
      </c>
      <c r="B15" s="45" t="s">
        <v>47</v>
      </c>
      <c r="C15" s="3"/>
      <c r="D15" s="6">
        <f t="shared" si="4"/>
        <v>0</v>
      </c>
      <c r="E15" s="6">
        <f>SUMIF($B$3:B15,B15,$D$3:D15)</f>
        <v>0</v>
      </c>
      <c r="F15" s="37">
        <f>SUMIF($B$3:B14,B15,$D$3:D14)</f>
        <v>0</v>
      </c>
      <c r="G15" s="6">
        <f t="shared" si="0"/>
        <v>0</v>
      </c>
      <c r="H15" s="6" t="str">
        <f>IF(AND(ISNUMBER(G15),E15&gt;=120),COUNTIFS($B$4:B15,B15,$G$4:G15,G15,$G$4:G15,"&gt;0",$D$4:D15,"&gt;0"),"")</f>
        <v/>
      </c>
      <c r="I15" s="5" t="str">
        <f>IF(E15&gt;=120,COUNTIFS($B$4:B15,B15,$E$4:E15,"&gt;=120",$D$4:D15,"&gt;0"),"")</f>
        <v/>
      </c>
      <c r="J15" s="21" t="str">
        <f t="shared" si="1"/>
        <v/>
      </c>
      <c r="K15" s="4" t="str">
        <f t="shared" si="2"/>
        <v/>
      </c>
      <c r="L15" s="34" t="str">
        <f t="shared" si="5"/>
        <v/>
      </c>
    </row>
    <row r="16" spans="1:14" ht="18">
      <c r="A16" s="2">
        <v>41335</v>
      </c>
      <c r="B16" s="42" t="s">
        <v>48</v>
      </c>
      <c r="C16" s="3">
        <v>0.3611111111111111</v>
      </c>
      <c r="D16" s="6">
        <f t="shared" si="4"/>
        <v>40.000000000000014</v>
      </c>
      <c r="E16" s="6">
        <f>SUMIF($B$3:B16,B16,$D$3:D16)</f>
        <v>40.000000000000014</v>
      </c>
      <c r="F16" s="37">
        <f>SUMIF($B$3:B15,B16,$D$3:D15)</f>
        <v>0</v>
      </c>
      <c r="G16" s="6">
        <f>IF(OR(D16=0,ISERROR(VALUE(I16))),0,IF(AND(E16&gt;=121,F16&lt;121),IF((E16-120)&gt;15,VLOOKUP(E16-135,شرائح,2),2),VLOOKUP(D16,شرائح,2)))</f>
        <v>0</v>
      </c>
      <c r="H16" s="6" t="str">
        <f>IF(AND(ISNUMBER(G16),E16&gt;=121),COUNTIFS($B$4:B16,B16,$G$4:G16,G16,$G$4:G16,"&gt;0",$D$4:D16,"&gt;0"),"")</f>
        <v/>
      </c>
      <c r="I16" s="5" t="str">
        <f>IF(E16&gt;=121,COUNTIFS($B$4:B16,B16,$E$4:E16,"&gt;=121",$D$4:D16,"&gt;0"),"")</f>
        <v/>
      </c>
      <c r="J16" s="21" t="str">
        <f>IF(E16&gt;=121,IF(F16&lt;121,IF(AND(I16=1,E16&lt;=135),"إنذار كتابى",VLOOKUP(G16*10+H16,جزاء,4)),VLOOKUP(G16*10+H16,جزاء,4)),"")</f>
        <v/>
      </c>
      <c r="K16" s="4" t="str">
        <f t="shared" si="2"/>
        <v/>
      </c>
      <c r="L16" s="34" t="str">
        <f t="shared" si="5"/>
        <v/>
      </c>
    </row>
    <row r="17" spans="1:12" ht="15.75" hidden="1">
      <c r="A17" s="2">
        <v>41337</v>
      </c>
      <c r="B17" s="43" t="s">
        <v>62</v>
      </c>
      <c r="C17" s="3"/>
      <c r="D17" s="6">
        <f t="shared" si="4"/>
        <v>0</v>
      </c>
      <c r="E17" s="6">
        <f>SUMIF($B$3:B17,B17,$D$3:D17)</f>
        <v>0</v>
      </c>
      <c r="F17" s="37">
        <f>SUMIF($B$3:B16,B17,$D$3:D16)</f>
        <v>0</v>
      </c>
      <c r="G17" s="6">
        <f t="shared" si="0"/>
        <v>0</v>
      </c>
      <c r="H17" s="6" t="str">
        <f>IF(AND(ISNUMBER(G17),E17&gt;=120),COUNTIFS($B$4:B17,B17,$G$4:G17,G17,$G$4:G17,"&gt;0",$D$4:D17,"&gt;0"),"")</f>
        <v/>
      </c>
      <c r="I17" s="5" t="str">
        <f>IF(E17&gt;=120,COUNTIFS($B$4:B17,B17,$E$4:E17,"&gt;=120",$D$4:D17,"&gt;0"),"")</f>
        <v/>
      </c>
      <c r="J17" s="21" t="str">
        <f t="shared" si="1"/>
        <v/>
      </c>
      <c r="K17" s="4" t="str">
        <f t="shared" si="2"/>
        <v/>
      </c>
      <c r="L17" s="34" t="str">
        <f t="shared" si="5"/>
        <v/>
      </c>
    </row>
    <row r="18" spans="1:12" ht="15.75" hidden="1">
      <c r="A18" s="2">
        <v>41337</v>
      </c>
      <c r="B18" s="43" t="s">
        <v>63</v>
      </c>
      <c r="C18" s="3"/>
      <c r="D18" s="6">
        <f t="shared" si="4"/>
        <v>0</v>
      </c>
      <c r="E18" s="6">
        <f>SUMIF($B$3:B18,B18,$D$3:D18)</f>
        <v>0</v>
      </c>
      <c r="F18" s="37">
        <f>SUMIF($B$3:B17,B18,$D$3:D17)</f>
        <v>0</v>
      </c>
      <c r="G18" s="6">
        <f t="shared" si="0"/>
        <v>0</v>
      </c>
      <c r="H18" s="6" t="str">
        <f>IF(AND(ISNUMBER(G18),E18&gt;=120),COUNTIFS($B$4:B18,B18,$G$4:G18,G18,$G$4:G18,"&gt;0",$D$4:D18,"&gt;0"),"")</f>
        <v/>
      </c>
      <c r="I18" s="5" t="str">
        <f>IF(E18&gt;=120,COUNTIFS($B$4:B18,B18,$E$4:E18,"&gt;=120",$D$4:D18,"&gt;0"),"")</f>
        <v/>
      </c>
      <c r="J18" s="21" t="str">
        <f t="shared" si="1"/>
        <v/>
      </c>
      <c r="K18" s="4" t="str">
        <f t="shared" si="2"/>
        <v/>
      </c>
      <c r="L18" s="34" t="str">
        <f t="shared" si="5"/>
        <v/>
      </c>
    </row>
    <row r="19" spans="1:12" ht="15.75" hidden="1">
      <c r="A19" s="2">
        <v>41337</v>
      </c>
      <c r="B19" s="43" t="s">
        <v>64</v>
      </c>
      <c r="C19" s="3"/>
      <c r="D19" s="6">
        <f t="shared" si="4"/>
        <v>0</v>
      </c>
      <c r="E19" s="6">
        <f>SUMIF($B$3:B19,B19,$D$3:D19)</f>
        <v>0</v>
      </c>
      <c r="F19" s="37">
        <f>SUMIF($B$3:B18,B19,$D$3:D18)</f>
        <v>0</v>
      </c>
      <c r="G19" s="6">
        <f t="shared" si="0"/>
        <v>0</v>
      </c>
      <c r="H19" s="6" t="str">
        <f>IF(AND(ISNUMBER(G19),E19&gt;=120),COUNTIFS($B$4:B19,B19,$G$4:G19,G19,$G$4:G19,"&gt;0",$D$4:D19,"&gt;0"),"")</f>
        <v/>
      </c>
      <c r="I19" s="5" t="str">
        <f>IF(E19&gt;=120,COUNTIFS($B$4:B19,B19,$E$4:E19,"&gt;=120",$D$4:D19,"&gt;0"),"")</f>
        <v/>
      </c>
      <c r="J19" s="21" t="str">
        <f t="shared" si="1"/>
        <v/>
      </c>
      <c r="K19" s="4" t="str">
        <f t="shared" si="2"/>
        <v/>
      </c>
      <c r="L19" s="34" t="str">
        <f t="shared" si="5"/>
        <v/>
      </c>
    </row>
    <row r="20" spans="1:12" ht="15.75" hidden="1">
      <c r="A20" s="2">
        <v>41337</v>
      </c>
      <c r="B20" s="51" t="s">
        <v>65</v>
      </c>
      <c r="C20" s="3"/>
      <c r="D20" s="6">
        <f t="shared" si="4"/>
        <v>0</v>
      </c>
      <c r="E20" s="6">
        <f>SUMIF($B$3:B20,B20,$D$3:D20)</f>
        <v>0</v>
      </c>
      <c r="F20" s="37">
        <f>SUMIF($B$3:B19,B20,$D$3:D19)</f>
        <v>0</v>
      </c>
      <c r="G20" s="6">
        <f t="shared" si="0"/>
        <v>0</v>
      </c>
      <c r="H20" s="6" t="str">
        <f>IF(AND(ISNUMBER(G20),E20&gt;=120),COUNTIFS($B$4:B20,B20,$G$4:G20,G20,$G$4:G20,"&gt;0",$D$4:D20,"&gt;0"),"")</f>
        <v/>
      </c>
      <c r="I20" s="5" t="str">
        <f>IF(E20&gt;=120,COUNTIFS($B$4:B20,B20,$E$4:E20,"&gt;=120",$D$4:D20,"&gt;0"),"")</f>
        <v/>
      </c>
      <c r="J20" s="21" t="str">
        <f t="shared" si="1"/>
        <v/>
      </c>
      <c r="K20" s="4" t="str">
        <f t="shared" si="2"/>
        <v/>
      </c>
      <c r="L20" s="34" t="str">
        <f t="shared" si="5"/>
        <v/>
      </c>
    </row>
    <row r="21" spans="1:12" ht="15.75" hidden="1">
      <c r="A21" s="2">
        <v>41337</v>
      </c>
      <c r="B21" s="51" t="s">
        <v>66</v>
      </c>
      <c r="C21" s="3"/>
      <c r="D21" s="6">
        <f t="shared" si="4"/>
        <v>0</v>
      </c>
      <c r="E21" s="6">
        <f>SUMIF($B$3:B21,B21,$D$3:D21)</f>
        <v>0</v>
      </c>
      <c r="F21" s="37">
        <f>SUMIF($B$3:B20,B21,$D$3:D20)</f>
        <v>0</v>
      </c>
      <c r="G21" s="6">
        <f t="shared" si="0"/>
        <v>0</v>
      </c>
      <c r="H21" s="6" t="str">
        <f>IF(AND(ISNUMBER(G21),E21&gt;=120),COUNTIFS($B$4:B21,B21,$G$4:G21,G21,$G$4:G21,"&gt;0",$D$4:D21,"&gt;0"),"")</f>
        <v/>
      </c>
      <c r="I21" s="5" t="str">
        <f>IF(E21&gt;=120,COUNTIFS($B$4:B21,B21,$E$4:E21,"&gt;=120",$D$4:D21,"&gt;0"),"")</f>
        <v/>
      </c>
      <c r="J21" s="21" t="str">
        <f t="shared" si="1"/>
        <v/>
      </c>
      <c r="K21" s="4" t="str">
        <f t="shared" si="2"/>
        <v/>
      </c>
      <c r="L21" s="34" t="str">
        <f t="shared" si="5"/>
        <v/>
      </c>
    </row>
    <row r="22" spans="1:12" ht="15.75" hidden="1">
      <c r="A22" s="2">
        <v>41337</v>
      </c>
      <c r="B22" s="52" t="s">
        <v>67</v>
      </c>
      <c r="C22" s="3"/>
      <c r="D22" s="6">
        <f t="shared" si="4"/>
        <v>0</v>
      </c>
      <c r="E22" s="6">
        <f>SUMIF($B$3:B22,B22,$D$3:D22)</f>
        <v>0</v>
      </c>
      <c r="F22" s="37">
        <f>SUMIF($B$3:B21,B22,$D$3:D21)</f>
        <v>0</v>
      </c>
      <c r="G22" s="6">
        <f t="shared" si="0"/>
        <v>0</v>
      </c>
      <c r="H22" s="6" t="str">
        <f>IF(AND(ISNUMBER(G22),E22&gt;=120),COUNTIFS($B$4:B22,B22,$G$4:G22,G22,$G$4:G22,"&gt;0",$D$4:D22,"&gt;0"),"")</f>
        <v/>
      </c>
      <c r="I22" s="5" t="str">
        <f>IF(E22&gt;=120,COUNTIFS($B$4:B22,B22,$E$4:E22,"&gt;=120",$D$4:D22,"&gt;0"),"")</f>
        <v/>
      </c>
      <c r="J22" s="21" t="str">
        <f t="shared" si="1"/>
        <v/>
      </c>
      <c r="K22" s="4" t="str">
        <f t="shared" si="2"/>
        <v/>
      </c>
      <c r="L22" s="34" t="str">
        <f t="shared" si="5"/>
        <v/>
      </c>
    </row>
    <row r="23" spans="1:12" ht="15.75" hidden="1">
      <c r="A23" s="2">
        <v>41337</v>
      </c>
      <c r="B23" s="51" t="s">
        <v>68</v>
      </c>
      <c r="C23" s="3"/>
      <c r="D23" s="6">
        <f t="shared" si="4"/>
        <v>0</v>
      </c>
      <c r="E23" s="6">
        <f>SUMIF($B$3:B23,B23,$D$3:D23)</f>
        <v>0</v>
      </c>
      <c r="F23" s="37">
        <f>SUMIF($B$3:B22,B23,$D$3:D22)</f>
        <v>0</v>
      </c>
      <c r="G23" s="6">
        <f t="shared" si="0"/>
        <v>0</v>
      </c>
      <c r="H23" s="6" t="str">
        <f>IF(AND(ISNUMBER(G23),E23&gt;=120),COUNTIFS($B$4:B23,B23,$G$4:G23,G23,$G$4:G23,"&gt;0",$D$4:D23,"&gt;0"),"")</f>
        <v/>
      </c>
      <c r="I23" s="5" t="str">
        <f>IF(E23&gt;=120,COUNTIFS($B$4:B23,B23,$E$4:E23,"&gt;=120",$D$4:D23,"&gt;0"),"")</f>
        <v/>
      </c>
      <c r="J23" s="21" t="str">
        <f t="shared" si="1"/>
        <v/>
      </c>
      <c r="K23" s="4" t="str">
        <f t="shared" si="2"/>
        <v/>
      </c>
      <c r="L23" s="34" t="str">
        <f t="shared" si="5"/>
        <v/>
      </c>
    </row>
    <row r="24" spans="1:12" ht="15.75" hidden="1">
      <c r="A24" s="2">
        <v>41337</v>
      </c>
      <c r="B24" s="53" t="s">
        <v>69</v>
      </c>
      <c r="C24" s="3"/>
      <c r="D24" s="6">
        <f t="shared" si="4"/>
        <v>0</v>
      </c>
      <c r="E24" s="6">
        <f>SUMIF($B$3:B24,B24,$D$3:D24)</f>
        <v>0</v>
      </c>
      <c r="F24" s="37">
        <f>SUMIF($B$3:B23,B24,$D$3:D23)</f>
        <v>0</v>
      </c>
      <c r="G24" s="6">
        <f t="shared" si="0"/>
        <v>0</v>
      </c>
      <c r="H24" s="6" t="str">
        <f>IF(AND(ISNUMBER(G24),E24&gt;=120),COUNTIFS($B$4:B24,B24,$G$4:G24,G24,$G$4:G24,"&gt;0",$D$4:D24,"&gt;0"),"")</f>
        <v/>
      </c>
      <c r="I24" s="5" t="str">
        <f>IF(E24&gt;=120,COUNTIFS($B$4:B24,B24,$E$4:E24,"&gt;=120",$D$4:D24,"&gt;0"),"")</f>
        <v/>
      </c>
      <c r="J24" s="21" t="str">
        <f t="shared" si="1"/>
        <v/>
      </c>
      <c r="K24" s="4" t="str">
        <f t="shared" si="2"/>
        <v/>
      </c>
      <c r="L24" s="34" t="str">
        <f t="shared" si="5"/>
        <v/>
      </c>
    </row>
    <row r="25" spans="1:12" ht="15.75" hidden="1">
      <c r="A25" s="2">
        <v>41337</v>
      </c>
      <c r="B25" s="52" t="s">
        <v>70</v>
      </c>
      <c r="C25" s="3"/>
      <c r="D25" s="6">
        <f t="shared" si="4"/>
        <v>0</v>
      </c>
      <c r="E25" s="6">
        <f>SUMIF($B$3:B25,B25,$D$3:D25)</f>
        <v>0</v>
      </c>
      <c r="F25" s="37">
        <f>SUMIF($B$3:B24,B25,$D$3:D24)</f>
        <v>0</v>
      </c>
      <c r="G25" s="6">
        <f t="shared" si="0"/>
        <v>0</v>
      </c>
      <c r="H25" s="6" t="str">
        <f>IF(AND(ISNUMBER(G25),E25&gt;=120),COUNTIFS($B$4:B25,B25,$G$4:G25,G25,$G$4:G25,"&gt;0",$D$4:D25,"&gt;0"),"")</f>
        <v/>
      </c>
      <c r="I25" s="5" t="str">
        <f>IF(E25&gt;=120,COUNTIFS($B$4:B25,B25,$E$4:E25,"&gt;=120",$D$4:D25,"&gt;0"),"")</f>
        <v/>
      </c>
      <c r="J25" s="21" t="str">
        <f t="shared" si="1"/>
        <v/>
      </c>
      <c r="K25" s="4" t="str">
        <f t="shared" si="2"/>
        <v/>
      </c>
      <c r="L25" s="34" t="str">
        <f t="shared" si="5"/>
        <v/>
      </c>
    </row>
    <row r="26" spans="1:12" ht="15.75" hidden="1">
      <c r="A26" s="2">
        <v>41337</v>
      </c>
      <c r="B26" s="53" t="s">
        <v>71</v>
      </c>
      <c r="C26" s="3"/>
      <c r="D26" s="6">
        <f t="shared" si="4"/>
        <v>0</v>
      </c>
      <c r="E26" s="6">
        <f>SUMIF($B$3:B26,B26,$D$3:D26)</f>
        <v>0</v>
      </c>
      <c r="F26" s="37">
        <f>SUMIF($B$3:B25,B26,$D$3:D25)</f>
        <v>0</v>
      </c>
      <c r="G26" s="6">
        <f t="shared" si="0"/>
        <v>0</v>
      </c>
      <c r="H26" s="6" t="str">
        <f>IF(AND(ISNUMBER(G26),E26&gt;=120),COUNTIFS($B$4:B26,B26,$G$4:G26,G26,$G$4:G26,"&gt;0",$D$4:D26,"&gt;0"),"")</f>
        <v/>
      </c>
      <c r="I26" s="5" t="str">
        <f>IF(E26&gt;=120,COUNTIFS($B$4:B26,B26,$E$4:E26,"&gt;=120",$D$4:D26,"&gt;0"),"")</f>
        <v/>
      </c>
      <c r="J26" s="21" t="str">
        <f t="shared" si="1"/>
        <v/>
      </c>
      <c r="K26" s="4" t="str">
        <f t="shared" si="2"/>
        <v/>
      </c>
      <c r="L26" s="34" t="str">
        <f t="shared" ref="L26:L67" si="6">IFERROR(IF(LEN(K26)&gt;0,VLOOKUP(J26,جزاءات,2,0)*K26,""),0)</f>
        <v/>
      </c>
    </row>
    <row r="27" spans="1:12" ht="18" hidden="1">
      <c r="A27" s="2">
        <v>41337</v>
      </c>
      <c r="B27" s="54" t="s">
        <v>72</v>
      </c>
      <c r="C27" s="3"/>
      <c r="D27" s="6">
        <f t="shared" si="4"/>
        <v>0</v>
      </c>
      <c r="E27" s="6">
        <f>SUMIF($B$3:B27,B27,$D$3:D27)</f>
        <v>0</v>
      </c>
      <c r="F27" s="37">
        <f>SUMIF($B$3:B26,B27,$D$3:D26)</f>
        <v>0</v>
      </c>
      <c r="G27" s="6">
        <f t="shared" si="0"/>
        <v>0</v>
      </c>
      <c r="H27" s="6" t="str">
        <f>IF(AND(ISNUMBER(G27),E27&gt;=120),COUNTIFS($B$4:B27,B27,$G$4:G27,G27,$G$4:G27,"&gt;0",$D$4:D27,"&gt;0"),"")</f>
        <v/>
      </c>
      <c r="I27" s="5" t="str">
        <f>IF(E27&gt;=120,COUNTIFS($B$4:B27,B27,$E$4:E27,"&gt;=120",$D$4:D27,"&gt;0"),"")</f>
        <v/>
      </c>
      <c r="J27" s="21" t="str">
        <f t="shared" si="1"/>
        <v/>
      </c>
      <c r="K27" s="4" t="str">
        <f t="shared" si="2"/>
        <v/>
      </c>
      <c r="L27" s="34" t="str">
        <f t="shared" si="6"/>
        <v/>
      </c>
    </row>
    <row r="28" spans="1:12" ht="18" hidden="1">
      <c r="A28" s="2">
        <v>41337</v>
      </c>
      <c r="B28" s="54" t="s">
        <v>73</v>
      </c>
      <c r="C28" s="3"/>
      <c r="D28" s="6">
        <f t="shared" si="4"/>
        <v>0</v>
      </c>
      <c r="E28" s="6">
        <f>SUMIF($B$3:B28,B28,$D$3:D28)</f>
        <v>0</v>
      </c>
      <c r="F28" s="37">
        <f>SUMIF($B$3:B27,B28,$D$3:D27)</f>
        <v>0</v>
      </c>
      <c r="G28" s="6">
        <f t="shared" si="0"/>
        <v>0</v>
      </c>
      <c r="H28" s="6" t="str">
        <f>IF(AND(ISNUMBER(G28),E28&gt;=120),COUNTIFS($B$4:B28,B28,$G$4:G28,G28,$G$4:G28,"&gt;0",$D$4:D28,"&gt;0"),"")</f>
        <v/>
      </c>
      <c r="I28" s="5" t="str">
        <f>IF(E28&gt;=120,COUNTIFS($B$4:B28,B28,$E$4:E28,"&gt;=120",$D$4:D28,"&gt;0"),"")</f>
        <v/>
      </c>
      <c r="J28" s="21" t="str">
        <f t="shared" si="1"/>
        <v/>
      </c>
      <c r="K28" s="4" t="str">
        <f t="shared" si="2"/>
        <v/>
      </c>
      <c r="L28" s="34" t="str">
        <f t="shared" si="6"/>
        <v/>
      </c>
    </row>
    <row r="29" spans="1:12" ht="18" hidden="1">
      <c r="A29" s="2">
        <v>41337</v>
      </c>
      <c r="B29" s="55" t="s">
        <v>74</v>
      </c>
      <c r="C29" s="3"/>
      <c r="D29" s="6">
        <f t="shared" si="4"/>
        <v>0</v>
      </c>
      <c r="E29" s="6">
        <f>SUMIF($B$3:B29,B29,$D$3:D29)</f>
        <v>0</v>
      </c>
      <c r="F29" s="37">
        <f>SUMIF($B$3:B28,B29,$D$3:D28)</f>
        <v>0</v>
      </c>
      <c r="G29" s="6">
        <f t="shared" si="0"/>
        <v>0</v>
      </c>
      <c r="H29" s="6" t="str">
        <f>IF(AND(ISNUMBER(G29),E29&gt;=120),COUNTIFS($B$4:B29,B29,$G$4:G29,G29,$G$4:G29,"&gt;0",$D$4:D29,"&gt;0"),"")</f>
        <v/>
      </c>
      <c r="I29" s="5" t="str">
        <f>IF(E29&gt;=120,COUNTIFS($B$4:B29,B29,$E$4:E29,"&gt;=120",$D$4:D29,"&gt;0"),"")</f>
        <v/>
      </c>
      <c r="J29" s="21" t="str">
        <f t="shared" si="1"/>
        <v/>
      </c>
      <c r="K29" s="4" t="str">
        <f t="shared" si="2"/>
        <v/>
      </c>
      <c r="L29" s="34" t="str">
        <f t="shared" si="6"/>
        <v/>
      </c>
    </row>
    <row r="30" spans="1:12" ht="18" hidden="1">
      <c r="A30" s="2">
        <v>41338</v>
      </c>
      <c r="B30" s="54" t="s">
        <v>75</v>
      </c>
      <c r="C30" s="3"/>
      <c r="D30" s="6">
        <f t="shared" si="4"/>
        <v>0</v>
      </c>
      <c r="E30" s="6">
        <f>SUMIF($B$3:B30,B30,$D$3:D30)</f>
        <v>0</v>
      </c>
      <c r="F30" s="37">
        <f>SUMIF($B$3:B29,B30,$D$3:D29)</f>
        <v>0</v>
      </c>
      <c r="G30" s="6">
        <f t="shared" si="0"/>
        <v>0</v>
      </c>
      <c r="H30" s="6" t="str">
        <f>IF(AND(ISNUMBER(G30),E30&gt;=120),COUNTIFS($B$4:B30,B30,$G$4:G30,G30,$G$4:G30,"&gt;0",$D$4:D30,"&gt;0"),"")</f>
        <v/>
      </c>
      <c r="I30" s="5" t="str">
        <f>IF(E30&gt;=120,COUNTIFS($B$4:B30,B30,$E$4:E30,"&gt;=120",$D$4:D30,"&gt;0"),"")</f>
        <v/>
      </c>
      <c r="J30" s="21" t="str">
        <f t="shared" si="1"/>
        <v/>
      </c>
      <c r="K30" s="4" t="str">
        <f t="shared" si="2"/>
        <v/>
      </c>
      <c r="L30" s="34" t="str">
        <f t="shared" si="6"/>
        <v/>
      </c>
    </row>
    <row r="31" spans="1:12" ht="18" hidden="1">
      <c r="A31" s="2">
        <v>41338</v>
      </c>
      <c r="B31" s="54" t="s">
        <v>76</v>
      </c>
      <c r="C31" s="3"/>
      <c r="D31" s="6">
        <f t="shared" si="4"/>
        <v>0</v>
      </c>
      <c r="E31" s="6">
        <f>SUMIF($B$3:B31,B31,$D$3:D31)</f>
        <v>0</v>
      </c>
      <c r="F31" s="37">
        <f>SUMIF($B$3:B30,B31,$D$3:D30)</f>
        <v>0</v>
      </c>
      <c r="G31" s="6">
        <f t="shared" si="0"/>
        <v>0</v>
      </c>
      <c r="H31" s="6" t="str">
        <f>IF(AND(ISNUMBER(G31),E31&gt;=120),COUNTIFS($B$4:B31,B31,$G$4:G31,G31,$G$4:G31,"&gt;0",$D$4:D31,"&gt;0"),"")</f>
        <v/>
      </c>
      <c r="I31" s="5" t="str">
        <f>IF(E31&gt;=120,COUNTIFS($B$4:B31,B31,$E$4:E31,"&gt;=120",$D$4:D31,"&gt;0"),"")</f>
        <v/>
      </c>
      <c r="J31" s="21" t="str">
        <f t="shared" si="1"/>
        <v/>
      </c>
      <c r="K31" s="4" t="str">
        <f t="shared" si="2"/>
        <v/>
      </c>
      <c r="L31" s="34" t="str">
        <f t="shared" si="6"/>
        <v/>
      </c>
    </row>
    <row r="32" spans="1:12" ht="18" hidden="1">
      <c r="A32" s="2">
        <v>41338</v>
      </c>
      <c r="B32" s="54" t="s">
        <v>77</v>
      </c>
      <c r="C32" s="3"/>
      <c r="D32" s="6">
        <f t="shared" si="4"/>
        <v>0</v>
      </c>
      <c r="E32" s="6">
        <f>SUMIF($B$3:B32,B32,$D$3:D32)</f>
        <v>0</v>
      </c>
      <c r="F32" s="37">
        <f>SUMIF($B$3:B31,B32,$D$3:D31)</f>
        <v>0</v>
      </c>
      <c r="G32" s="6">
        <f t="shared" si="0"/>
        <v>0</v>
      </c>
      <c r="H32" s="6" t="str">
        <f>IF(AND(ISNUMBER(G32),E32&gt;=120),COUNTIFS($B$4:B32,B32,$G$4:G32,G32,$G$4:G32,"&gt;0",$D$4:D32,"&gt;0"),"")</f>
        <v/>
      </c>
      <c r="I32" s="5" t="str">
        <f>IF(E32&gt;=120,COUNTIFS($B$4:B32,B32,$E$4:E32,"&gt;=120",$D$4:D32,"&gt;0"),"")</f>
        <v/>
      </c>
      <c r="J32" s="21" t="str">
        <f t="shared" si="1"/>
        <v/>
      </c>
      <c r="K32" s="4" t="str">
        <f t="shared" si="2"/>
        <v/>
      </c>
      <c r="L32" s="34" t="str">
        <f t="shared" si="6"/>
        <v/>
      </c>
    </row>
    <row r="33" spans="1:12" ht="18" hidden="1">
      <c r="A33" s="2">
        <v>41338</v>
      </c>
      <c r="B33" s="54" t="s">
        <v>78</v>
      </c>
      <c r="C33" s="3"/>
      <c r="D33" s="6">
        <f t="shared" si="4"/>
        <v>0</v>
      </c>
      <c r="E33" s="6">
        <f>SUMIF($B$3:B33,B33,$D$3:D33)</f>
        <v>0</v>
      </c>
      <c r="F33" s="37">
        <f>SUMIF($B$3:B32,B33,$D$3:D32)</f>
        <v>0</v>
      </c>
      <c r="G33" s="6">
        <f t="shared" si="0"/>
        <v>0</v>
      </c>
      <c r="H33" s="6" t="str">
        <f>IF(AND(ISNUMBER(G33),E33&gt;=120),COUNTIFS($B$4:B33,B33,$G$4:G33,G33,$G$4:G33,"&gt;0",$D$4:D33,"&gt;0"),"")</f>
        <v/>
      </c>
      <c r="I33" s="5" t="str">
        <f>IF(E33&gt;=120,COUNTIFS($B$4:B33,B33,$E$4:E33,"&gt;=120",$D$4:D33,"&gt;0"),"")</f>
        <v/>
      </c>
      <c r="J33" s="21" t="str">
        <f t="shared" si="1"/>
        <v/>
      </c>
      <c r="K33" s="4" t="str">
        <f t="shared" si="2"/>
        <v/>
      </c>
      <c r="L33" s="34" t="str">
        <f t="shared" si="6"/>
        <v/>
      </c>
    </row>
    <row r="34" spans="1:12" ht="18" hidden="1">
      <c r="A34" s="2">
        <v>41338</v>
      </c>
      <c r="B34" s="54" t="s">
        <v>79</v>
      </c>
      <c r="C34" s="3"/>
      <c r="D34" s="6">
        <f t="shared" si="4"/>
        <v>0</v>
      </c>
      <c r="E34" s="6">
        <f>SUMIF($B$3:B34,B34,$D$3:D34)</f>
        <v>0</v>
      </c>
      <c r="F34" s="37">
        <f>SUMIF($B$3:B33,B34,$D$3:D33)</f>
        <v>0</v>
      </c>
      <c r="G34" s="6">
        <f t="shared" si="0"/>
        <v>0</v>
      </c>
      <c r="H34" s="6" t="str">
        <f>IF(AND(ISNUMBER(G34),E34&gt;=120),COUNTIFS($B$4:B34,B34,$G$4:G34,G34,$G$4:G34,"&gt;0",$D$4:D34,"&gt;0"),"")</f>
        <v/>
      </c>
      <c r="I34" s="5" t="str">
        <f>IF(E34&gt;=120,COUNTIFS($B$4:B34,B34,$E$4:E34,"&gt;=120",$D$4:D34,"&gt;0"),"")</f>
        <v/>
      </c>
      <c r="J34" s="21" t="str">
        <f t="shared" si="1"/>
        <v/>
      </c>
      <c r="K34" s="4" t="str">
        <f t="shared" si="2"/>
        <v/>
      </c>
      <c r="L34" s="34" t="str">
        <f t="shared" si="6"/>
        <v/>
      </c>
    </row>
    <row r="35" spans="1:12" ht="18" hidden="1">
      <c r="A35" s="2">
        <v>41338</v>
      </c>
      <c r="B35" s="54" t="s">
        <v>80</v>
      </c>
      <c r="C35" s="3"/>
      <c r="D35" s="6">
        <f t="shared" si="4"/>
        <v>0</v>
      </c>
      <c r="E35" s="6">
        <f>SUMIF($B$3:B35,B35,$D$3:D35)</f>
        <v>0</v>
      </c>
      <c r="F35" s="37">
        <f>SUMIF($B$3:B34,B35,$D$3:D34)</f>
        <v>0</v>
      </c>
      <c r="G35" s="6">
        <f t="shared" si="0"/>
        <v>0</v>
      </c>
      <c r="H35" s="6" t="str">
        <f>IF(AND(ISNUMBER(G35),E35&gt;=120),COUNTIFS($B$4:B35,B35,$G$4:G35,G35,$G$4:G35,"&gt;0",$D$4:D35,"&gt;0"),"")</f>
        <v/>
      </c>
      <c r="I35" s="5" t="str">
        <f>IF(E35&gt;=120,COUNTIFS($B$4:B35,B35,$E$4:E35,"&gt;=120",$D$4:D35,"&gt;0"),"")</f>
        <v/>
      </c>
      <c r="J35" s="21" t="str">
        <f t="shared" si="1"/>
        <v/>
      </c>
      <c r="K35" s="4" t="str">
        <f t="shared" si="2"/>
        <v/>
      </c>
      <c r="L35" s="34" t="str">
        <f t="shared" si="6"/>
        <v/>
      </c>
    </row>
    <row r="36" spans="1:12" ht="18" hidden="1">
      <c r="A36" s="2">
        <v>41338</v>
      </c>
      <c r="B36" s="54" t="s">
        <v>81</v>
      </c>
      <c r="C36" s="3"/>
      <c r="D36" s="6">
        <f t="shared" si="4"/>
        <v>0</v>
      </c>
      <c r="E36" s="6">
        <f>SUMIF($B$3:B36,B36,$D$3:D36)</f>
        <v>0</v>
      </c>
      <c r="F36" s="37">
        <f>SUMIF($B$3:B35,B36,$D$3:D35)</f>
        <v>0</v>
      </c>
      <c r="G36" s="6">
        <f t="shared" si="0"/>
        <v>0</v>
      </c>
      <c r="H36" s="6" t="str">
        <f>IF(AND(ISNUMBER(G36),E36&gt;=120),COUNTIFS($B$4:B36,B36,$G$4:G36,G36,$G$4:G36,"&gt;0",$D$4:D36,"&gt;0"),"")</f>
        <v/>
      </c>
      <c r="I36" s="5" t="str">
        <f>IF(E36&gt;=120,COUNTIFS($B$4:B36,B36,$E$4:E36,"&gt;=120",$D$4:D36,"&gt;0"),"")</f>
        <v/>
      </c>
      <c r="J36" s="21" t="str">
        <f t="shared" si="1"/>
        <v/>
      </c>
      <c r="K36" s="4" t="str">
        <f t="shared" si="2"/>
        <v/>
      </c>
      <c r="L36" s="34" t="str">
        <f t="shared" si="6"/>
        <v/>
      </c>
    </row>
    <row r="37" spans="1:12" ht="18" hidden="1">
      <c r="A37" s="2">
        <v>41338</v>
      </c>
      <c r="B37" s="54" t="s">
        <v>82</v>
      </c>
      <c r="C37" s="3"/>
      <c r="D37" s="6">
        <f t="shared" si="4"/>
        <v>0</v>
      </c>
      <c r="E37" s="6">
        <f>SUMIF($B$3:B37,B37,$D$3:D37)</f>
        <v>0</v>
      </c>
      <c r="F37" s="37">
        <f>SUMIF($B$3:B36,B37,$D$3:D36)</f>
        <v>0</v>
      </c>
      <c r="G37" s="6">
        <f t="shared" si="0"/>
        <v>0</v>
      </c>
      <c r="H37" s="6" t="str">
        <f>IF(AND(ISNUMBER(G37),E37&gt;=120),COUNTIFS($B$4:B37,B37,$G$4:G37,G37,$G$4:G37,"&gt;0",$D$4:D37,"&gt;0"),"")</f>
        <v/>
      </c>
      <c r="I37" s="5" t="str">
        <f>IF(E37&gt;=120,COUNTIFS($B$4:B37,B37,$E$4:E37,"&gt;=120",$D$4:D37,"&gt;0"),"")</f>
        <v/>
      </c>
      <c r="J37" s="21" t="str">
        <f t="shared" si="1"/>
        <v/>
      </c>
      <c r="K37" s="4" t="str">
        <f t="shared" si="2"/>
        <v/>
      </c>
      <c r="L37" s="34" t="str">
        <f t="shared" si="6"/>
        <v/>
      </c>
    </row>
    <row r="38" spans="1:12" ht="18" hidden="1">
      <c r="A38" s="2">
        <v>41338</v>
      </c>
      <c r="B38" s="54" t="s">
        <v>83</v>
      </c>
      <c r="C38" s="3"/>
      <c r="D38" s="6">
        <f t="shared" si="4"/>
        <v>0</v>
      </c>
      <c r="E38" s="6">
        <f>SUMIF($B$3:B38,B38,$D$3:D38)</f>
        <v>0</v>
      </c>
      <c r="F38" s="37">
        <f>SUMIF($B$3:B37,B38,$D$3:D37)</f>
        <v>0</v>
      </c>
      <c r="G38" s="6">
        <f t="shared" si="0"/>
        <v>0</v>
      </c>
      <c r="H38" s="6" t="str">
        <f>IF(AND(ISNUMBER(G38),E38&gt;=120),COUNTIFS($B$4:B38,B38,$G$4:G38,G38,$G$4:G38,"&gt;0",$D$4:D38,"&gt;0"),"")</f>
        <v/>
      </c>
      <c r="I38" s="5" t="str">
        <f>IF(E38&gt;=120,COUNTIFS($B$4:B38,B38,$E$4:E38,"&gt;=120",$D$4:D38,"&gt;0"),"")</f>
        <v/>
      </c>
      <c r="J38" s="21" t="str">
        <f t="shared" si="1"/>
        <v/>
      </c>
      <c r="K38" s="4" t="str">
        <f t="shared" si="2"/>
        <v/>
      </c>
      <c r="L38" s="34" t="str">
        <f t="shared" si="6"/>
        <v/>
      </c>
    </row>
    <row r="39" spans="1:12" ht="18" hidden="1">
      <c r="A39" s="2">
        <v>41338</v>
      </c>
      <c r="B39" s="54" t="s">
        <v>84</v>
      </c>
      <c r="C39" s="3"/>
      <c r="D39" s="6">
        <f t="shared" si="4"/>
        <v>0</v>
      </c>
      <c r="E39" s="6">
        <f>SUMIF($B$3:B39,B39,$D$3:D39)</f>
        <v>0</v>
      </c>
      <c r="F39" s="37">
        <f>SUMIF($B$3:B38,B39,$D$3:D38)</f>
        <v>0</v>
      </c>
      <c r="G39" s="6">
        <f t="shared" si="0"/>
        <v>0</v>
      </c>
      <c r="H39" s="6" t="str">
        <f>IF(AND(ISNUMBER(G39),E39&gt;=120),COUNTIFS($B$4:B39,B39,$G$4:G39,G39,$G$4:G39,"&gt;0",$D$4:D39,"&gt;0"),"")</f>
        <v/>
      </c>
      <c r="I39" s="5" t="str">
        <f>IF(E39&gt;=120,COUNTIFS($B$4:B39,B39,$E$4:E39,"&gt;=120",$D$4:D39,"&gt;0"),"")</f>
        <v/>
      </c>
      <c r="J39" s="21" t="str">
        <f t="shared" si="1"/>
        <v/>
      </c>
      <c r="K39" s="4" t="str">
        <f t="shared" si="2"/>
        <v/>
      </c>
      <c r="L39" s="34" t="str">
        <f t="shared" si="6"/>
        <v/>
      </c>
    </row>
    <row r="40" spans="1:12" ht="18" hidden="1">
      <c r="A40" s="2">
        <v>41338</v>
      </c>
      <c r="B40" s="54" t="s">
        <v>85</v>
      </c>
      <c r="C40" s="3"/>
      <c r="D40" s="6">
        <f t="shared" si="4"/>
        <v>0</v>
      </c>
      <c r="E40" s="6">
        <f>SUMIF($B$3:B40,B40,$D$3:D40)</f>
        <v>0</v>
      </c>
      <c r="F40" s="37">
        <f>SUMIF($B$3:B39,B40,$D$3:D39)</f>
        <v>0</v>
      </c>
      <c r="G40" s="6">
        <f t="shared" si="0"/>
        <v>0</v>
      </c>
      <c r="H40" s="6" t="str">
        <f>IF(AND(ISNUMBER(G40),E40&gt;=120),COUNTIFS($B$4:B40,B40,$G$4:G40,G40,$G$4:G40,"&gt;0",$D$4:D40,"&gt;0"),"")</f>
        <v/>
      </c>
      <c r="I40" s="5" t="str">
        <f>IF(E40&gt;=120,COUNTIFS($B$4:B40,B40,$E$4:E40,"&gt;=120",$D$4:D40,"&gt;0"),"")</f>
        <v/>
      </c>
      <c r="J40" s="21" t="str">
        <f t="shared" si="1"/>
        <v/>
      </c>
      <c r="K40" s="4" t="str">
        <f t="shared" si="2"/>
        <v/>
      </c>
      <c r="L40" s="34" t="str">
        <f t="shared" si="6"/>
        <v/>
      </c>
    </row>
    <row r="41" spans="1:12" ht="18" hidden="1">
      <c r="A41" s="2">
        <v>41338</v>
      </c>
      <c r="B41" s="54" t="s">
        <v>86</v>
      </c>
      <c r="C41" s="3"/>
      <c r="D41" s="6">
        <f t="shared" si="4"/>
        <v>0</v>
      </c>
      <c r="E41" s="6">
        <f>SUMIF($B$3:B41,B41,$D$3:D41)</f>
        <v>0</v>
      </c>
      <c r="F41" s="37">
        <f>SUMIF($B$3:B40,B41,$D$3:D40)</f>
        <v>0</v>
      </c>
      <c r="G41" s="6">
        <f t="shared" si="0"/>
        <v>0</v>
      </c>
      <c r="H41" s="6" t="str">
        <f>IF(AND(ISNUMBER(G41),E41&gt;=120),COUNTIFS($B$4:B41,B41,$G$4:G41,G41,$G$4:G41,"&gt;0",$D$4:D41,"&gt;0"),"")</f>
        <v/>
      </c>
      <c r="I41" s="5" t="str">
        <f>IF(E41&gt;=120,COUNTIFS($B$4:B41,B41,$E$4:E41,"&gt;=120",$D$4:D41,"&gt;0"),"")</f>
        <v/>
      </c>
      <c r="J41" s="21" t="str">
        <f t="shared" si="1"/>
        <v/>
      </c>
      <c r="K41" s="4" t="str">
        <f t="shared" si="2"/>
        <v/>
      </c>
      <c r="L41" s="34" t="str">
        <f t="shared" si="6"/>
        <v/>
      </c>
    </row>
    <row r="42" spans="1:12" ht="18" hidden="1">
      <c r="A42" s="2">
        <v>41338</v>
      </c>
      <c r="B42" s="54" t="s">
        <v>87</v>
      </c>
      <c r="C42" s="3"/>
      <c r="D42" s="6">
        <f t="shared" si="4"/>
        <v>0</v>
      </c>
      <c r="E42" s="6">
        <f>SUMIF($B$3:B42,B42,$D$3:D42)</f>
        <v>0</v>
      </c>
      <c r="F42" s="37">
        <f>SUMIF($B$3:B41,B42,$D$3:D41)</f>
        <v>0</v>
      </c>
      <c r="G42" s="6">
        <f t="shared" si="0"/>
        <v>0</v>
      </c>
      <c r="H42" s="6" t="str">
        <f>IF(AND(ISNUMBER(G42),E42&gt;=120),COUNTIFS($B$4:B42,B42,$G$4:G42,G42,$G$4:G42,"&gt;0",$D$4:D42,"&gt;0"),"")</f>
        <v/>
      </c>
      <c r="I42" s="5" t="str">
        <f>IF(E42&gt;=120,COUNTIFS($B$4:B42,B42,$E$4:E42,"&gt;=120",$D$4:D42,"&gt;0"),"")</f>
        <v/>
      </c>
      <c r="J42" s="21" t="str">
        <f t="shared" si="1"/>
        <v/>
      </c>
      <c r="K42" s="4" t="str">
        <f t="shared" si="2"/>
        <v/>
      </c>
      <c r="L42" s="34" t="str">
        <f t="shared" si="6"/>
        <v/>
      </c>
    </row>
    <row r="43" spans="1:12" ht="18" hidden="1">
      <c r="A43" s="2">
        <v>41339</v>
      </c>
      <c r="B43" s="56" t="s">
        <v>88</v>
      </c>
      <c r="C43" s="3"/>
      <c r="D43" s="6">
        <f t="shared" si="4"/>
        <v>0</v>
      </c>
      <c r="E43" s="6">
        <f>SUMIF($B$3:B43,B43,$D$3:D43)</f>
        <v>0</v>
      </c>
      <c r="F43" s="37">
        <f>SUMIF($B$3:B42,B43,$D$3:D42)</f>
        <v>0</v>
      </c>
      <c r="G43" s="6">
        <f t="shared" si="0"/>
        <v>0</v>
      </c>
      <c r="H43" s="6" t="str">
        <f>IF(AND(ISNUMBER(G43),E43&gt;=120),COUNTIFS($B$4:B43,B43,$G$4:G43,G43,$G$4:G43,"&gt;0",$D$4:D43,"&gt;0"),"")</f>
        <v/>
      </c>
      <c r="I43" s="5" t="str">
        <f>IF(E43&gt;=120,COUNTIFS($B$4:B43,B43,$E$4:E43,"&gt;=120",$D$4:D43,"&gt;0"),"")</f>
        <v/>
      </c>
      <c r="J43" s="21" t="str">
        <f t="shared" si="1"/>
        <v/>
      </c>
      <c r="K43" s="4" t="str">
        <f t="shared" si="2"/>
        <v/>
      </c>
      <c r="L43" s="34" t="str">
        <f t="shared" si="6"/>
        <v/>
      </c>
    </row>
    <row r="44" spans="1:12" ht="18" hidden="1">
      <c r="A44" s="2">
        <v>41339</v>
      </c>
      <c r="B44" s="54" t="s">
        <v>89</v>
      </c>
      <c r="C44" s="3"/>
      <c r="D44" s="6">
        <f t="shared" si="4"/>
        <v>0</v>
      </c>
      <c r="E44" s="6">
        <f>SUMIF($B$3:B44,B44,$D$3:D44)</f>
        <v>0</v>
      </c>
      <c r="F44" s="37">
        <f>SUMIF($B$3:B43,B44,$D$3:D43)</f>
        <v>0</v>
      </c>
      <c r="G44" s="6">
        <f t="shared" si="0"/>
        <v>0</v>
      </c>
      <c r="H44" s="6" t="str">
        <f>IF(AND(ISNUMBER(G44),E44&gt;=120),COUNTIFS($B$4:B44,B44,$G$4:G44,G44,$G$4:G44,"&gt;0",$D$4:D44,"&gt;0"),"")</f>
        <v/>
      </c>
      <c r="I44" s="5" t="str">
        <f>IF(E44&gt;=120,COUNTIFS($B$4:B44,B44,$E$4:E44,"&gt;=120",$D$4:D44,"&gt;0"),"")</f>
        <v/>
      </c>
      <c r="J44" s="21" t="str">
        <f t="shared" si="1"/>
        <v/>
      </c>
      <c r="K44" s="4" t="str">
        <f t="shared" si="2"/>
        <v/>
      </c>
      <c r="L44" s="34" t="str">
        <f t="shared" si="6"/>
        <v/>
      </c>
    </row>
    <row r="45" spans="1:12" ht="18" hidden="1">
      <c r="A45" s="2">
        <v>41339</v>
      </c>
      <c r="B45" s="57" t="s">
        <v>90</v>
      </c>
      <c r="C45" s="3"/>
      <c r="D45" s="6">
        <f t="shared" si="4"/>
        <v>0</v>
      </c>
      <c r="E45" s="6">
        <f>SUMIF($B$3:B45,B45,$D$3:D45)</f>
        <v>0</v>
      </c>
      <c r="F45" s="37">
        <f>SUMIF($B$3:B44,B45,$D$3:D44)</f>
        <v>0</v>
      </c>
      <c r="G45" s="6">
        <f t="shared" si="0"/>
        <v>0</v>
      </c>
      <c r="H45" s="6" t="str">
        <f>IF(AND(ISNUMBER(G45),E45&gt;=120),COUNTIFS($B$4:B45,B45,$G$4:G45,G45,$G$4:G45,"&gt;0",$D$4:D45,"&gt;0"),"")</f>
        <v/>
      </c>
      <c r="I45" s="5" t="str">
        <f>IF(E45&gt;=120,COUNTIFS($B$4:B45,B45,$E$4:E45,"&gt;=120",$D$4:D45,"&gt;0"),"")</f>
        <v/>
      </c>
      <c r="J45" s="21" t="str">
        <f t="shared" si="1"/>
        <v/>
      </c>
      <c r="K45" s="4" t="str">
        <f t="shared" si="2"/>
        <v/>
      </c>
      <c r="L45" s="34" t="str">
        <f t="shared" si="6"/>
        <v/>
      </c>
    </row>
    <row r="46" spans="1:12" ht="18" hidden="1">
      <c r="A46" s="2">
        <v>41339</v>
      </c>
      <c r="B46" s="54" t="s">
        <v>91</v>
      </c>
      <c r="C46" s="3"/>
      <c r="D46" s="6">
        <f t="shared" si="4"/>
        <v>0</v>
      </c>
      <c r="E46" s="6">
        <f>SUMIF($B$3:B46,B46,$D$3:D46)</f>
        <v>0</v>
      </c>
      <c r="F46" s="37">
        <f>SUMIF($B$3:B45,B46,$D$3:D45)</f>
        <v>0</v>
      </c>
      <c r="G46" s="6">
        <f t="shared" si="0"/>
        <v>0</v>
      </c>
      <c r="H46" s="6" t="str">
        <f>IF(AND(ISNUMBER(G46),E46&gt;=120),COUNTIFS($B$4:B46,B46,$G$4:G46,G46,$G$4:G46,"&gt;0",$D$4:D46,"&gt;0"),"")</f>
        <v/>
      </c>
      <c r="I46" s="5" t="str">
        <f>IF(E46&gt;=120,COUNTIFS($B$4:B46,B46,$E$4:E46,"&gt;=120",$D$4:D46,"&gt;0"),"")</f>
        <v/>
      </c>
      <c r="J46" s="21" t="str">
        <f t="shared" si="1"/>
        <v/>
      </c>
      <c r="K46" s="4" t="str">
        <f t="shared" si="2"/>
        <v/>
      </c>
      <c r="L46" s="34" t="str">
        <f t="shared" si="6"/>
        <v/>
      </c>
    </row>
    <row r="47" spans="1:12" ht="18" hidden="1">
      <c r="A47" s="2">
        <v>41339</v>
      </c>
      <c r="B47" s="54" t="s">
        <v>92</v>
      </c>
      <c r="C47" s="3"/>
      <c r="D47" s="6">
        <f t="shared" si="4"/>
        <v>0</v>
      </c>
      <c r="E47" s="6">
        <f>SUMIF($B$3:B47,B47,$D$3:D47)</f>
        <v>0</v>
      </c>
      <c r="F47" s="37">
        <f>SUMIF($B$3:B46,B47,$D$3:D46)</f>
        <v>0</v>
      </c>
      <c r="G47" s="6">
        <f t="shared" si="0"/>
        <v>0</v>
      </c>
      <c r="H47" s="6" t="str">
        <f>IF(AND(ISNUMBER(G47),E47&gt;=120),COUNTIFS($B$4:B47,B47,$G$4:G47,G47,$G$4:G47,"&gt;0",$D$4:D47,"&gt;0"),"")</f>
        <v/>
      </c>
      <c r="I47" s="5" t="str">
        <f>IF(E47&gt;=120,COUNTIFS($B$4:B47,B47,$E$4:E47,"&gt;=120",$D$4:D47,"&gt;0"),"")</f>
        <v/>
      </c>
      <c r="J47" s="21" t="str">
        <f t="shared" si="1"/>
        <v/>
      </c>
      <c r="K47" s="4" t="str">
        <f t="shared" si="2"/>
        <v/>
      </c>
      <c r="L47" s="34" t="str">
        <f t="shared" si="6"/>
        <v/>
      </c>
    </row>
    <row r="48" spans="1:12" ht="18" hidden="1">
      <c r="A48" s="2">
        <v>41339</v>
      </c>
      <c r="B48" s="54" t="s">
        <v>93</v>
      </c>
      <c r="C48" s="3"/>
      <c r="D48" s="6">
        <f t="shared" si="4"/>
        <v>0</v>
      </c>
      <c r="E48" s="6">
        <f>SUMIF($B$3:B48,B48,$D$3:D48)</f>
        <v>0</v>
      </c>
      <c r="F48" s="37">
        <f>SUMIF($B$3:B47,B48,$D$3:D47)</f>
        <v>0</v>
      </c>
      <c r="G48" s="6">
        <f t="shared" si="0"/>
        <v>0</v>
      </c>
      <c r="H48" s="6" t="str">
        <f>IF(AND(ISNUMBER(G48),E48&gt;=120),COUNTIFS($B$4:B48,B48,$G$4:G48,G48,$G$4:G48,"&gt;0",$D$4:D48,"&gt;0"),"")</f>
        <v/>
      </c>
      <c r="I48" s="5" t="str">
        <f>IF(E48&gt;=120,COUNTIFS($B$4:B48,B48,$E$4:E48,"&gt;=120",$D$4:D48,"&gt;0"),"")</f>
        <v/>
      </c>
      <c r="J48" s="21" t="str">
        <f t="shared" si="1"/>
        <v/>
      </c>
      <c r="K48" s="4" t="str">
        <f t="shared" si="2"/>
        <v/>
      </c>
      <c r="L48" s="34" t="str">
        <f t="shared" si="6"/>
        <v/>
      </c>
    </row>
    <row r="49" spans="1:13" ht="18" hidden="1">
      <c r="A49" s="2">
        <v>41339</v>
      </c>
      <c r="B49" s="55" t="s">
        <v>94</v>
      </c>
      <c r="C49" s="3"/>
      <c r="D49" s="6">
        <f t="shared" si="4"/>
        <v>0</v>
      </c>
      <c r="E49" s="6">
        <f>SUMIF($B$3:B49,B49,$D$3:D49)</f>
        <v>0</v>
      </c>
      <c r="F49" s="37">
        <f>SUMIF($B$3:B48,B49,$D$3:D48)</f>
        <v>0</v>
      </c>
      <c r="G49" s="6">
        <f t="shared" si="0"/>
        <v>0</v>
      </c>
      <c r="H49" s="6" t="str">
        <f>IF(AND(ISNUMBER(G49),E49&gt;=120),COUNTIFS($B$4:B49,B49,$G$4:G49,G49,$G$4:G49,"&gt;0",$D$4:D49,"&gt;0"),"")</f>
        <v/>
      </c>
      <c r="I49" s="5" t="str">
        <f>IF(E49&gt;=120,COUNTIFS($B$4:B49,B49,$E$4:E49,"&gt;=120",$D$4:D49,"&gt;0"),"")</f>
        <v/>
      </c>
      <c r="J49" s="21" t="str">
        <f t="shared" si="1"/>
        <v/>
      </c>
      <c r="K49" s="4" t="str">
        <f t="shared" si="2"/>
        <v/>
      </c>
      <c r="L49" s="34" t="str">
        <f t="shared" si="6"/>
        <v/>
      </c>
    </row>
    <row r="50" spans="1:13" ht="18" hidden="1">
      <c r="A50" s="2">
        <v>41339</v>
      </c>
      <c r="B50" s="54" t="s">
        <v>95</v>
      </c>
      <c r="C50" s="3"/>
      <c r="D50" s="6">
        <f t="shared" si="4"/>
        <v>0</v>
      </c>
      <c r="E50" s="6">
        <f>SUMIF($B$3:B50,B50,$D$3:D50)</f>
        <v>0</v>
      </c>
      <c r="F50" s="37">
        <f>SUMIF($B$3:B49,B50,$D$3:D49)</f>
        <v>0</v>
      </c>
      <c r="G50" s="6">
        <f t="shared" si="0"/>
        <v>0</v>
      </c>
      <c r="H50" s="6" t="str">
        <f>IF(AND(ISNUMBER(G50),E50&gt;=120),COUNTIFS($B$4:B50,B50,$G$4:G50,G50,$G$4:G50,"&gt;0",$D$4:D50,"&gt;0"),"")</f>
        <v/>
      </c>
      <c r="I50" s="5" t="str">
        <f>IF(E50&gt;=120,COUNTIFS($B$4:B50,B50,$E$4:E50,"&gt;=120",$D$4:D50,"&gt;0"),"")</f>
        <v/>
      </c>
      <c r="J50" s="21" t="str">
        <f t="shared" si="1"/>
        <v/>
      </c>
      <c r="K50" s="4" t="str">
        <f t="shared" si="2"/>
        <v/>
      </c>
      <c r="L50" s="34" t="str">
        <f t="shared" si="6"/>
        <v/>
      </c>
    </row>
    <row r="51" spans="1:13" ht="18" hidden="1">
      <c r="A51" s="2">
        <v>41339</v>
      </c>
      <c r="B51" s="54" t="s">
        <v>96</v>
      </c>
      <c r="C51" s="3"/>
      <c r="D51" s="6">
        <f t="shared" si="4"/>
        <v>0</v>
      </c>
      <c r="E51" s="6">
        <f>SUMIF($B$3:B51,B51,$D$3:D51)</f>
        <v>0</v>
      </c>
      <c r="F51" s="37">
        <f>SUMIF($B$3:B50,B51,$D$3:D50)</f>
        <v>0</v>
      </c>
      <c r="G51" s="6">
        <f t="shared" si="0"/>
        <v>0</v>
      </c>
      <c r="H51" s="6" t="str">
        <f>IF(AND(ISNUMBER(G51),E51&gt;=120),COUNTIFS($B$4:B51,B51,$G$4:G51,G51,$G$4:G51,"&gt;0",$D$4:D51,"&gt;0"),"")</f>
        <v/>
      </c>
      <c r="I51" s="5" t="str">
        <f>IF(E51&gt;=120,COUNTIFS($B$4:B51,B51,$E$4:E51,"&gt;=120",$D$4:D51,"&gt;0"),"")</f>
        <v/>
      </c>
      <c r="J51" s="21" t="str">
        <f t="shared" si="1"/>
        <v/>
      </c>
      <c r="K51" s="4" t="str">
        <f t="shared" si="2"/>
        <v/>
      </c>
      <c r="L51" s="34" t="str">
        <f t="shared" si="6"/>
        <v/>
      </c>
    </row>
    <row r="52" spans="1:13" ht="18" hidden="1">
      <c r="A52" s="2">
        <v>41339</v>
      </c>
      <c r="B52" s="54" t="s">
        <v>97</v>
      </c>
      <c r="C52" s="3"/>
      <c r="D52" s="6">
        <f t="shared" si="4"/>
        <v>0</v>
      </c>
      <c r="E52" s="6">
        <f>SUMIF($B$3:B52,B52,$D$3:D52)</f>
        <v>0</v>
      </c>
      <c r="F52" s="37">
        <f>SUMIF($B$3:B51,B52,$D$3:D51)</f>
        <v>0</v>
      </c>
      <c r="G52" s="6">
        <f t="shared" si="0"/>
        <v>0</v>
      </c>
      <c r="H52" s="6" t="str">
        <f>IF(AND(ISNUMBER(G52),E52&gt;=120),COUNTIFS($B$4:B52,B52,$G$4:G52,G52,$G$4:G52,"&gt;0",$D$4:D52,"&gt;0"),"")</f>
        <v/>
      </c>
      <c r="I52" s="5" t="str">
        <f>IF(E52&gt;=120,COUNTIFS($B$4:B52,B52,$E$4:E52,"&gt;=120",$D$4:D52,"&gt;0"),"")</f>
        <v/>
      </c>
      <c r="J52" s="21" t="str">
        <f t="shared" si="1"/>
        <v/>
      </c>
      <c r="K52" s="4" t="str">
        <f t="shared" si="2"/>
        <v/>
      </c>
      <c r="L52" s="34" t="str">
        <f t="shared" si="6"/>
        <v/>
      </c>
    </row>
    <row r="53" spans="1:13" ht="18" hidden="1">
      <c r="A53" s="2">
        <v>41339</v>
      </c>
      <c r="B53" s="54" t="s">
        <v>98</v>
      </c>
      <c r="C53" s="3"/>
      <c r="D53" s="6">
        <f t="shared" si="4"/>
        <v>0</v>
      </c>
      <c r="E53" s="6">
        <f>SUMIF($B$3:B53,B53,$D$3:D53)</f>
        <v>0</v>
      </c>
      <c r="F53" s="37">
        <f>SUMIF($B$3:B52,B53,$D$3:D52)</f>
        <v>0</v>
      </c>
      <c r="G53" s="6">
        <f t="shared" si="0"/>
        <v>0</v>
      </c>
      <c r="H53" s="6" t="str">
        <f>IF(AND(ISNUMBER(G53),E53&gt;=120),COUNTIFS($B$4:B53,B53,$G$4:G53,G53,$G$4:G53,"&gt;0",$D$4:D53,"&gt;0"),"")</f>
        <v/>
      </c>
      <c r="I53" s="5" t="str">
        <f>IF(E53&gt;=120,COUNTIFS($B$4:B53,B53,$E$4:E53,"&gt;=120",$D$4:D53,"&gt;0"),"")</f>
        <v/>
      </c>
      <c r="J53" s="21" t="str">
        <f t="shared" si="1"/>
        <v/>
      </c>
      <c r="K53" s="4" t="str">
        <f t="shared" si="2"/>
        <v/>
      </c>
      <c r="L53" s="34" t="str">
        <f t="shared" si="6"/>
        <v/>
      </c>
    </row>
    <row r="54" spans="1:13" ht="18" hidden="1">
      <c r="A54" s="2">
        <v>41339</v>
      </c>
      <c r="B54" s="54" t="s">
        <v>99</v>
      </c>
      <c r="C54" s="3"/>
      <c r="D54" s="6">
        <f t="shared" si="4"/>
        <v>0</v>
      </c>
      <c r="E54" s="6">
        <f>SUMIF($B$3:B54,B54,$D$3:D54)</f>
        <v>0</v>
      </c>
      <c r="F54" s="37">
        <f>SUMIF($B$3:B53,B54,$D$3:D53)</f>
        <v>0</v>
      </c>
      <c r="G54" s="6">
        <f t="shared" si="0"/>
        <v>0</v>
      </c>
      <c r="H54" s="6" t="str">
        <f>IF(AND(ISNUMBER(G54),E54&gt;=120),COUNTIFS($B$4:B54,B54,$G$4:G54,G54,$G$4:G54,"&gt;0",$D$4:D54,"&gt;0"),"")</f>
        <v/>
      </c>
      <c r="I54" s="5" t="str">
        <f>IF(E54&gt;=120,COUNTIFS($B$4:B54,B54,$E$4:E54,"&gt;=120",$D$4:D54,"&gt;0"),"")</f>
        <v/>
      </c>
      <c r="J54" s="21" t="str">
        <f t="shared" si="1"/>
        <v/>
      </c>
      <c r="K54" s="4" t="str">
        <f t="shared" si="2"/>
        <v/>
      </c>
      <c r="L54" s="34" t="str">
        <f t="shared" si="6"/>
        <v/>
      </c>
    </row>
    <row r="55" spans="1:13" ht="18" hidden="1">
      <c r="A55" s="2">
        <v>41339</v>
      </c>
      <c r="B55" s="54" t="s">
        <v>100</v>
      </c>
      <c r="C55" s="3"/>
      <c r="D55" s="6">
        <f t="shared" si="4"/>
        <v>0</v>
      </c>
      <c r="E55" s="6">
        <f>SUMIF($B$3:B55,B55,$D$3:D55)</f>
        <v>0</v>
      </c>
      <c r="F55" s="37">
        <f>SUMIF($B$3:B54,B55,$D$3:D54)</f>
        <v>0</v>
      </c>
      <c r="G55" s="6">
        <f t="shared" si="0"/>
        <v>0</v>
      </c>
      <c r="H55" s="6" t="str">
        <f>IF(AND(ISNUMBER(G55),E55&gt;=120),COUNTIFS($B$4:B55,B55,$G$4:G55,G55,$G$4:G55,"&gt;0",$D$4:D55,"&gt;0"),"")</f>
        <v/>
      </c>
      <c r="I55" s="5" t="str">
        <f>IF(E55&gt;=120,COUNTIFS($B$4:B55,B55,$E$4:E55,"&gt;=120",$D$4:D55,"&gt;0"),"")</f>
        <v/>
      </c>
      <c r="J55" s="21" t="str">
        <f t="shared" si="1"/>
        <v/>
      </c>
      <c r="K55" s="4" t="str">
        <f t="shared" si="2"/>
        <v/>
      </c>
      <c r="L55" s="34" t="str">
        <f t="shared" si="6"/>
        <v/>
      </c>
    </row>
    <row r="56" spans="1:13" ht="18" hidden="1">
      <c r="A56" s="2">
        <v>41340</v>
      </c>
      <c r="B56" s="54" t="s">
        <v>101</v>
      </c>
      <c r="C56" s="3"/>
      <c r="D56" s="6">
        <f t="shared" si="4"/>
        <v>0</v>
      </c>
      <c r="E56" s="6">
        <f>SUMIF($B$3:B56,B56,$D$3:D56)</f>
        <v>0</v>
      </c>
      <c r="F56" s="37">
        <f>SUMIF($B$3:B55,B56,$D$3:D55)</f>
        <v>0</v>
      </c>
      <c r="G56" s="6">
        <f t="shared" si="0"/>
        <v>0</v>
      </c>
      <c r="H56" s="6" t="str">
        <f>IF(AND(ISNUMBER(G56),E56&gt;=120),COUNTIFS($B$4:B56,B56,$G$4:G56,G56,$G$4:G56,"&gt;0",$D$4:D56,"&gt;0"),"")</f>
        <v/>
      </c>
      <c r="I56" s="5" t="str">
        <f>IF(E56&gt;=120,COUNTIFS($B$4:B56,B56,$E$4:E56,"&gt;=120",$D$4:D56,"&gt;0"),"")</f>
        <v/>
      </c>
      <c r="J56" s="21" t="str">
        <f t="shared" si="1"/>
        <v/>
      </c>
      <c r="K56" s="4" t="str">
        <f t="shared" si="2"/>
        <v/>
      </c>
      <c r="L56" s="34" t="str">
        <f t="shared" si="6"/>
        <v/>
      </c>
    </row>
    <row r="57" spans="1:13" ht="18" hidden="1">
      <c r="A57" s="2">
        <v>41340</v>
      </c>
      <c r="B57" s="54" t="s">
        <v>102</v>
      </c>
      <c r="C57" s="3"/>
      <c r="D57" s="6">
        <f t="shared" si="4"/>
        <v>0</v>
      </c>
      <c r="E57" s="6">
        <f>SUMIF($B$3:B57,B57,$D$3:D57)</f>
        <v>0</v>
      </c>
      <c r="F57" s="37">
        <f>SUMIF($B$3:B56,B57,$D$3:D56)</f>
        <v>0</v>
      </c>
      <c r="G57" s="6">
        <f t="shared" si="0"/>
        <v>0</v>
      </c>
      <c r="H57" s="6" t="str">
        <f>IF(AND(ISNUMBER(G57),E57&gt;=120),COUNTIFS($B$4:B57,B57,$G$4:G57,G57,$G$4:G57,"&gt;0",$D$4:D57,"&gt;0"),"")</f>
        <v/>
      </c>
      <c r="I57" s="5" t="str">
        <f>IF(E57&gt;=120,COUNTIFS($B$4:B57,B57,$E$4:E57,"&gt;=120",$D$4:D57,"&gt;0"),"")</f>
        <v/>
      </c>
      <c r="J57" s="21" t="str">
        <f t="shared" si="1"/>
        <v/>
      </c>
      <c r="K57" s="4" t="str">
        <f t="shared" si="2"/>
        <v/>
      </c>
      <c r="L57" s="34" t="str">
        <f t="shared" si="6"/>
        <v/>
      </c>
    </row>
    <row r="58" spans="1:13" ht="18" hidden="1">
      <c r="A58" s="2">
        <v>41340</v>
      </c>
      <c r="B58" s="54" t="s">
        <v>103</v>
      </c>
      <c r="C58" s="3"/>
      <c r="D58" s="6">
        <f t="shared" si="4"/>
        <v>0</v>
      </c>
      <c r="E58" s="6">
        <f>SUMIF($B$3:B58,B58,$D$3:D58)</f>
        <v>0</v>
      </c>
      <c r="F58" s="37">
        <f>SUMIF($B$3:B57,B58,$D$3:D57)</f>
        <v>0</v>
      </c>
      <c r="G58" s="6">
        <f t="shared" si="0"/>
        <v>0</v>
      </c>
      <c r="H58" s="6" t="str">
        <f>IF(AND(ISNUMBER(G58),E58&gt;=120),COUNTIFS($B$4:B58,B58,$G$4:G58,G58,$G$4:G58,"&gt;0",$D$4:D58,"&gt;0"),"")</f>
        <v/>
      </c>
      <c r="I58" s="5" t="str">
        <f>IF(E58&gt;=120,COUNTIFS($B$4:B58,B58,$E$4:E58,"&gt;=120",$D$4:D58,"&gt;0"),"")</f>
        <v/>
      </c>
      <c r="J58" s="21" t="str">
        <f t="shared" si="1"/>
        <v/>
      </c>
      <c r="K58" s="4" t="str">
        <f t="shared" si="2"/>
        <v/>
      </c>
      <c r="L58" s="34" t="str">
        <f t="shared" si="6"/>
        <v/>
      </c>
    </row>
    <row r="59" spans="1:13" ht="18" hidden="1">
      <c r="A59" s="2">
        <v>41340</v>
      </c>
      <c r="B59" s="54" t="s">
        <v>104</v>
      </c>
      <c r="C59" s="3"/>
      <c r="D59" s="6">
        <f t="shared" si="4"/>
        <v>0</v>
      </c>
      <c r="E59" s="6">
        <f>SUMIF($B$3:B59,B59,$D$3:D59)</f>
        <v>0</v>
      </c>
      <c r="F59" s="37">
        <f>SUMIF($B$3:B58,B59,$D$3:D58)</f>
        <v>0</v>
      </c>
      <c r="G59" s="6">
        <f t="shared" si="0"/>
        <v>0</v>
      </c>
      <c r="H59" s="6" t="str">
        <f>IF(AND(ISNUMBER(G59),E59&gt;=120),COUNTIFS($B$4:B59,B59,$G$4:G59,G59,$G$4:G59,"&gt;0",$D$4:D59,"&gt;0"),"")</f>
        <v/>
      </c>
      <c r="I59" s="5" t="str">
        <f>IF(E59&gt;=120,COUNTIFS($B$4:B59,B59,$E$4:E59,"&gt;=120",$D$4:D59,"&gt;0"),"")</f>
        <v/>
      </c>
      <c r="J59" s="21" t="str">
        <f t="shared" si="1"/>
        <v/>
      </c>
      <c r="K59" s="4" t="str">
        <f t="shared" si="2"/>
        <v/>
      </c>
      <c r="L59" s="34" t="str">
        <f t="shared" si="6"/>
        <v/>
      </c>
    </row>
    <row r="60" spans="1:13" ht="18" hidden="1">
      <c r="A60" s="2">
        <v>41340</v>
      </c>
      <c r="B60" s="58" t="s">
        <v>105</v>
      </c>
      <c r="C60" s="3"/>
      <c r="D60" s="6">
        <f t="shared" si="4"/>
        <v>0</v>
      </c>
      <c r="E60" s="6">
        <f>SUMIF($B$3:B60,B60,$D$3:D60)</f>
        <v>0</v>
      </c>
      <c r="F60" s="37">
        <f>SUMIF($B$3:B59,B60,$D$3:D59)</f>
        <v>0</v>
      </c>
      <c r="G60" s="6">
        <f t="shared" si="0"/>
        <v>0</v>
      </c>
      <c r="H60" s="6" t="str">
        <f>IF(AND(ISNUMBER(G60),E60&gt;=120),COUNTIFS($B$4:B60,B60,$G$4:G60,G60,$G$4:G60,"&gt;0",$D$4:D60,"&gt;0"),"")</f>
        <v/>
      </c>
      <c r="I60" s="5" t="str">
        <f>IF(E60&gt;=120,COUNTIFS($B$4:B60,B60,$E$4:E60,"&gt;=120",$D$4:D60,"&gt;0"),"")</f>
        <v/>
      </c>
      <c r="J60" s="21" t="str">
        <f t="shared" si="1"/>
        <v/>
      </c>
      <c r="K60" s="4" t="str">
        <f t="shared" si="2"/>
        <v/>
      </c>
      <c r="L60" s="34" t="str">
        <f t="shared" si="6"/>
        <v/>
      </c>
    </row>
    <row r="61" spans="1:13" ht="18" hidden="1">
      <c r="A61" s="2">
        <v>41340</v>
      </c>
      <c r="B61" s="59" t="s">
        <v>106</v>
      </c>
      <c r="C61" s="3"/>
      <c r="D61" s="6">
        <f t="shared" si="4"/>
        <v>0</v>
      </c>
      <c r="E61" s="6">
        <f>SUMIF($B$3:B61,B61,$D$3:D61)</f>
        <v>0</v>
      </c>
      <c r="F61" s="37">
        <f>SUMIF($B$3:B60,B61,$D$3:D60)</f>
        <v>0</v>
      </c>
      <c r="G61" s="6">
        <f t="shared" si="0"/>
        <v>0</v>
      </c>
      <c r="H61" s="6" t="str">
        <f>IF(AND(ISNUMBER(G61),E61&gt;=120),COUNTIFS($B$4:B61,B61,$G$4:G61,G61,$G$4:G61,"&gt;0",$D$4:D61,"&gt;0"),"")</f>
        <v/>
      </c>
      <c r="I61" s="5" t="str">
        <f>IF(E61&gt;=120,COUNTIFS($B$4:B61,B61,$E$4:E61,"&gt;=120",$D$4:D61,"&gt;0"),"")</f>
        <v/>
      </c>
      <c r="J61" s="21" t="str">
        <f t="shared" si="1"/>
        <v/>
      </c>
      <c r="K61" s="4" t="str">
        <f t="shared" si="2"/>
        <v/>
      </c>
      <c r="L61" s="34" t="str">
        <f t="shared" si="6"/>
        <v/>
      </c>
    </row>
    <row r="62" spans="1:13" ht="18" hidden="1">
      <c r="A62" s="2">
        <v>41340</v>
      </c>
      <c r="B62" s="60" t="s">
        <v>107</v>
      </c>
      <c r="C62" s="3"/>
      <c r="D62" s="6">
        <f t="shared" si="4"/>
        <v>0</v>
      </c>
      <c r="E62" s="6">
        <f>SUMIF($B$3:B62,B62,$D$3:D62)</f>
        <v>0</v>
      </c>
      <c r="F62" s="37">
        <f>SUMIF($B$3:B61,B62,$D$3:D61)</f>
        <v>0</v>
      </c>
      <c r="G62" s="6">
        <f t="shared" si="0"/>
        <v>0</v>
      </c>
      <c r="H62" s="6" t="str">
        <f>IF(AND(ISNUMBER(G62),E62&gt;=120),COUNTIFS($B$4:B62,B62,$G$4:G62,G62,$G$4:G62,"&gt;0",$D$4:D62,"&gt;0"),"")</f>
        <v/>
      </c>
      <c r="I62" s="5" t="str">
        <f>IF(E62&gt;=120,COUNTIFS($B$4:B62,B62,$E$4:E62,"&gt;=120",$D$4:D62,"&gt;0"),"")</f>
        <v/>
      </c>
      <c r="J62" s="21" t="str">
        <f t="shared" si="1"/>
        <v/>
      </c>
      <c r="K62" s="4" t="str">
        <f t="shared" si="2"/>
        <v/>
      </c>
      <c r="L62" s="34" t="str">
        <f t="shared" si="6"/>
        <v/>
      </c>
    </row>
    <row r="63" spans="1:13" ht="18" hidden="1">
      <c r="A63" s="38">
        <v>41340</v>
      </c>
      <c r="B63" s="58" t="s">
        <v>108</v>
      </c>
      <c r="C63" s="39"/>
      <c r="D63" s="6">
        <f t="shared" si="4"/>
        <v>0</v>
      </c>
      <c r="E63" s="6">
        <f>SUMIF($B$3:B63,B63,$D$3:D63)</f>
        <v>0</v>
      </c>
      <c r="F63" s="37">
        <f>SUMIF($B$3:B62,B63,$D$3:D62)</f>
        <v>0</v>
      </c>
      <c r="G63" s="6">
        <f t="shared" si="0"/>
        <v>0</v>
      </c>
      <c r="H63" s="6" t="str">
        <f>IF(AND(ISNUMBER(G63),E63&gt;=120),COUNTIFS($B$4:B63,B63,$G$4:G63,G63,$G$4:G63,"&gt;0",$D$4:D63,"&gt;0"),"")</f>
        <v/>
      </c>
      <c r="I63" s="5" t="str">
        <f>IF(E63&gt;=120,COUNTIFS($B$4:B63,B63,$E$4:E63,"&gt;=120",$D$4:D63,"&gt;0"),"")</f>
        <v/>
      </c>
      <c r="J63" s="21" t="str">
        <f t="shared" si="1"/>
        <v/>
      </c>
      <c r="K63" s="4" t="str">
        <f t="shared" si="2"/>
        <v/>
      </c>
      <c r="L63" s="34" t="str">
        <f t="shared" si="6"/>
        <v/>
      </c>
    </row>
    <row r="64" spans="1:13" ht="18" hidden="1">
      <c r="A64" s="38">
        <v>41340</v>
      </c>
      <c r="B64" s="59" t="s">
        <v>109</v>
      </c>
      <c r="C64" s="39"/>
      <c r="D64" s="6">
        <f t="shared" si="4"/>
        <v>0</v>
      </c>
      <c r="E64" s="6">
        <f>SUMIF($B$3:B64,B64,$D$3:D64)</f>
        <v>0</v>
      </c>
      <c r="F64" s="37">
        <f>SUMIF($B$3:B63,B64,$D$3:D63)</f>
        <v>0</v>
      </c>
      <c r="G64" s="6">
        <f t="shared" si="0"/>
        <v>0</v>
      </c>
      <c r="H64" s="6" t="str">
        <f>IF(AND(ISNUMBER(G64),E64&gt;=120),COUNTIFS($B$4:B64,B64,$G$4:G64,G64,$G$4:G64,"&gt;0",$D$4:D64,"&gt;0"),"")</f>
        <v/>
      </c>
      <c r="I64" s="5" t="str">
        <f>IF(E64&gt;=120,COUNTIFS($B$4:B64,B64,$E$4:E64,"&gt;=120",$D$4:D64,"&gt;0"),"")</f>
        <v/>
      </c>
      <c r="J64" s="21" t="str">
        <f t="shared" si="1"/>
        <v/>
      </c>
      <c r="K64" s="4" t="str">
        <f t="shared" si="2"/>
        <v/>
      </c>
      <c r="L64" s="34" t="str">
        <f t="shared" si="6"/>
        <v/>
      </c>
      <c r="M64" s="4"/>
    </row>
    <row r="65" spans="1:12" ht="18" hidden="1">
      <c r="A65" s="2">
        <v>41340</v>
      </c>
      <c r="B65" s="59" t="s">
        <v>110</v>
      </c>
      <c r="C65" s="3"/>
      <c r="D65" s="6">
        <f t="shared" si="4"/>
        <v>0</v>
      </c>
      <c r="E65" s="6">
        <f>SUMIF($B$3:B65,B65,$D$3:D65)</f>
        <v>0</v>
      </c>
      <c r="F65" s="37">
        <f>SUMIF($B$3:B64,B65,$D$3:D64)</f>
        <v>0</v>
      </c>
      <c r="G65" s="6">
        <f t="shared" si="0"/>
        <v>0</v>
      </c>
      <c r="H65" s="6" t="str">
        <f>IF(AND(ISNUMBER(G65),E65&gt;=120),COUNTIFS($B$4:B65,B65,$G$4:G65,G65,$G$4:G65,"&gt;0",$D$4:D65,"&gt;0"),"")</f>
        <v/>
      </c>
      <c r="I65" s="5" t="str">
        <f>IF(E65&gt;=120,COUNTIFS($B$4:B65,B65,$E$4:E65,"&gt;=120",$D$4:D65,"&gt;0"),"")</f>
        <v/>
      </c>
      <c r="J65" s="21" t="str">
        <f t="shared" si="1"/>
        <v/>
      </c>
      <c r="K65" s="4" t="str">
        <f t="shared" si="2"/>
        <v/>
      </c>
      <c r="L65" s="34" t="str">
        <f t="shared" si="6"/>
        <v/>
      </c>
    </row>
    <row r="66" spans="1:12" hidden="1">
      <c r="A66" s="2">
        <v>41335</v>
      </c>
      <c r="B66" s="46" t="s">
        <v>49</v>
      </c>
      <c r="C66" s="62"/>
      <c r="D66" s="6">
        <f t="shared" si="4"/>
        <v>0</v>
      </c>
      <c r="E66" s="6">
        <f>SUMIF($B$3:B66,B66,$D$3:D66)</f>
        <v>0</v>
      </c>
      <c r="F66" s="37">
        <f>SUMIF($B$3:B65,B66,$D$3:D65)</f>
        <v>0</v>
      </c>
      <c r="G66" s="6">
        <f t="shared" si="0"/>
        <v>0</v>
      </c>
      <c r="H66" s="6" t="str">
        <f>IF(AND(ISNUMBER(G66),E66&gt;=120),COUNTIFS($B$4:B66,B66,$G$4:G66,G66,$G$4:G66,"&gt;0",$D$4:D66,"&gt;0"),"")</f>
        <v/>
      </c>
      <c r="I66" s="5" t="str">
        <f>IF(E66&gt;=120,COUNTIFS($B$4:B66,B66,$E$4:E66,"&gt;=120",$D$4:D66,"&gt;0"),"")</f>
        <v/>
      </c>
      <c r="J66" s="21" t="str">
        <f t="shared" si="1"/>
        <v/>
      </c>
      <c r="K66" s="4" t="str">
        <f t="shared" si="2"/>
        <v/>
      </c>
      <c r="L66" s="34" t="str">
        <f t="shared" si="6"/>
        <v/>
      </c>
    </row>
    <row r="67" spans="1:12" hidden="1">
      <c r="A67" s="2">
        <v>41335</v>
      </c>
      <c r="B67" s="46" t="s">
        <v>50</v>
      </c>
      <c r="D67" s="6">
        <f t="shared" si="4"/>
        <v>0</v>
      </c>
      <c r="E67" s="6">
        <f>SUMIF($B$3:B67,B67,$D$3:D67)</f>
        <v>0</v>
      </c>
      <c r="F67" s="37">
        <f>SUMIF($B$3:B66,B67,$D$3:D66)</f>
        <v>0</v>
      </c>
      <c r="G67" s="6">
        <f t="shared" si="0"/>
        <v>0</v>
      </c>
      <c r="H67" s="6" t="str">
        <f>IF(AND(ISNUMBER(G67),E67&gt;=120),COUNTIFS($B$4:B67,B67,$G$4:G67,G67,$G$4:G67,"&gt;0",$D$4:D67,"&gt;0"),"")</f>
        <v/>
      </c>
      <c r="I67" s="5" t="str">
        <f>IF(E67&gt;=120,COUNTIFS($B$4:B67,B67,$E$4:E67,"&gt;=120",$D$4:D67,"&gt;0"),"")</f>
        <v/>
      </c>
      <c r="J67" s="21" t="str">
        <f t="shared" si="1"/>
        <v/>
      </c>
      <c r="K67" s="4" t="str">
        <f t="shared" si="2"/>
        <v/>
      </c>
      <c r="L67" s="34" t="str">
        <f t="shared" si="6"/>
        <v/>
      </c>
    </row>
    <row r="68" spans="1:12" hidden="1">
      <c r="A68" s="2">
        <v>41335</v>
      </c>
      <c r="B68" s="46" t="s">
        <v>51</v>
      </c>
      <c r="D68" s="6">
        <f t="shared" si="4"/>
        <v>0</v>
      </c>
      <c r="E68" s="6">
        <f>SUMIF($B$3:B68,B68,$D$3:D68)</f>
        <v>0</v>
      </c>
      <c r="F68" s="37">
        <f>SUMIF($B$3:B67,B68,$D$3:D67)</f>
        <v>0</v>
      </c>
      <c r="G68" s="6">
        <f t="shared" ref="G68:G131" si="7">IF(OR(D68=0,ISERROR(VALUE(I68))),0,IF(AND(E68&gt;=120,F68&lt;120),IF((E68-120)&gt;15,VLOOKUP(E68-135,شرائح,2),2),VLOOKUP(D68,شرائح,2)))</f>
        <v>0</v>
      </c>
      <c r="H68" s="6" t="str">
        <f>IF(AND(ISNUMBER(G68),E68&gt;=120),COUNTIFS($B$4:B68,B68,$G$4:G68,G68,$G$4:G68,"&gt;0",$D$4:D68,"&gt;0"),"")</f>
        <v/>
      </c>
      <c r="I68" s="5" t="str">
        <f>IF(E68&gt;=120,COUNTIFS($B$4:B68,B68,$E$4:E68,"&gt;=120",$D$4:D68,"&gt;0"),"")</f>
        <v/>
      </c>
      <c r="J68" s="21" t="str">
        <f t="shared" ref="J68:J131" si="8">IF(E68&gt;=120,IF(F68&lt;120,IF(AND(I68=1,E68&lt;=135),"إنذار كتابى",VLOOKUP(G68*10+H68,جزاء,4)),VLOOKUP(G68*10+H68,جزاء,4)),"")</f>
        <v/>
      </c>
      <c r="K68" s="4" t="str">
        <f t="shared" ref="K68:K131" si="9">IF(LEN(J68)&gt;0,VLOOKUP(B68,اجورا,2,0),"")</f>
        <v/>
      </c>
      <c r="L68" s="34" t="str">
        <f t="shared" ref="L68:L131" si="10">IFERROR(IF(LEN(K68)&gt;0,VLOOKUP(J68,جزاءات,2,0)*K68,""),0)</f>
        <v/>
      </c>
    </row>
    <row r="69" spans="1:12" hidden="1">
      <c r="A69" s="2">
        <v>41335</v>
      </c>
      <c r="B69" s="46" t="s">
        <v>52</v>
      </c>
      <c r="D69" s="6">
        <f t="shared" ref="D69:D127" si="11">IF(C69-$C$1&lt;0,0,(C69-$C$1)*60*24)</f>
        <v>0</v>
      </c>
      <c r="E69" s="6">
        <f>SUMIF($B$3:B69,B69,$D$3:D69)</f>
        <v>0</v>
      </c>
      <c r="F69" s="37">
        <f>SUMIF($B$3:B68,B69,$D$3:D68)</f>
        <v>0</v>
      </c>
      <c r="G69" s="6">
        <f t="shared" si="7"/>
        <v>0</v>
      </c>
      <c r="H69" s="6" t="str">
        <f>IF(AND(ISNUMBER(G69),E69&gt;=120),COUNTIFS($B$4:B69,B69,$G$4:G69,G69,$G$4:G69,"&gt;0",$D$4:D69,"&gt;0"),"")</f>
        <v/>
      </c>
      <c r="I69" s="5" t="str">
        <f>IF(E69&gt;=120,COUNTIFS($B$4:B69,B69,$E$4:E69,"&gt;=120",$D$4:D69,"&gt;0"),"")</f>
        <v/>
      </c>
      <c r="J69" s="21" t="str">
        <f t="shared" si="8"/>
        <v/>
      </c>
      <c r="K69" s="4" t="str">
        <f t="shared" si="9"/>
        <v/>
      </c>
      <c r="L69" s="34" t="str">
        <f t="shared" si="10"/>
        <v/>
      </c>
    </row>
    <row r="70" spans="1:12" ht="15.75" hidden="1" thickBot="1">
      <c r="A70" s="2">
        <v>41335</v>
      </c>
      <c r="B70" s="47" t="s">
        <v>53</v>
      </c>
      <c r="D70" s="6">
        <f t="shared" si="11"/>
        <v>0</v>
      </c>
      <c r="E70" s="6">
        <f>SUMIF($B$3:B70,B70,$D$3:D70)</f>
        <v>0</v>
      </c>
      <c r="F70" s="37">
        <f>SUMIF($B$3:B69,B70,$D$3:D69)</f>
        <v>0</v>
      </c>
      <c r="G70" s="6">
        <f t="shared" si="7"/>
        <v>0</v>
      </c>
      <c r="H70" s="6" t="str">
        <f>IF(AND(ISNUMBER(G70),E70&gt;=120),COUNTIFS($B$4:B70,B70,$G$4:G70,G70,$G$4:G70,"&gt;0",$D$4:D70,"&gt;0"),"")</f>
        <v/>
      </c>
      <c r="I70" s="5" t="str">
        <f>IF(E70&gt;=120,COUNTIFS($B$4:B70,B70,$E$4:E70,"&gt;=120",$D$4:D70,"&gt;0"),"")</f>
        <v/>
      </c>
      <c r="J70" s="21" t="str">
        <f t="shared" si="8"/>
        <v/>
      </c>
      <c r="K70" s="4" t="str">
        <f t="shared" si="9"/>
        <v/>
      </c>
      <c r="L70" s="34" t="str">
        <f t="shared" si="10"/>
        <v/>
      </c>
    </row>
    <row r="71" spans="1:12" ht="15.75" hidden="1">
      <c r="A71" s="2">
        <v>41335</v>
      </c>
      <c r="B71" s="48" t="s">
        <v>54</v>
      </c>
      <c r="D71" s="6">
        <f t="shared" si="11"/>
        <v>0</v>
      </c>
      <c r="E71" s="6">
        <f>SUMIF($B$3:B71,B71,$D$3:D71)</f>
        <v>0</v>
      </c>
      <c r="F71" s="37">
        <f>SUMIF($B$3:B70,B71,$D$3:D70)</f>
        <v>0</v>
      </c>
      <c r="G71" s="6">
        <f t="shared" si="7"/>
        <v>0</v>
      </c>
      <c r="H71" s="6" t="str">
        <f>IF(AND(ISNUMBER(G71),E71&gt;=120),COUNTIFS($B$4:B71,B71,$G$4:G71,G71,$G$4:G71,"&gt;0",$D$4:D71,"&gt;0"),"")</f>
        <v/>
      </c>
      <c r="I71" s="5" t="str">
        <f>IF(E71&gt;=120,COUNTIFS($B$4:B71,B71,$E$4:E71,"&gt;=120",$D$4:D71,"&gt;0"),"")</f>
        <v/>
      </c>
      <c r="J71" s="21" t="str">
        <f t="shared" si="8"/>
        <v/>
      </c>
      <c r="K71" s="4" t="str">
        <f t="shared" si="9"/>
        <v/>
      </c>
      <c r="L71" s="34" t="str">
        <f t="shared" si="10"/>
        <v/>
      </c>
    </row>
    <row r="72" spans="1:12" ht="15.75" hidden="1">
      <c r="A72" s="2">
        <v>41335</v>
      </c>
      <c r="B72" s="49" t="s">
        <v>55</v>
      </c>
      <c r="D72" s="6">
        <f t="shared" si="11"/>
        <v>0</v>
      </c>
      <c r="E72" s="6">
        <f>SUMIF($B$3:B72,B72,$D$3:D72)</f>
        <v>0</v>
      </c>
      <c r="F72" s="37">
        <f>SUMIF($B$3:B71,B72,$D$3:D71)</f>
        <v>0</v>
      </c>
      <c r="G72" s="6">
        <f t="shared" si="7"/>
        <v>0</v>
      </c>
      <c r="H72" s="6" t="str">
        <f>IF(AND(ISNUMBER(G72),E72&gt;=120),COUNTIFS($B$4:B72,B72,$G$4:G72,G72,$G$4:G72,"&gt;0",$D$4:D72,"&gt;0"),"")</f>
        <v/>
      </c>
      <c r="I72" s="5" t="str">
        <f>IF(E72&gt;=120,COUNTIFS($B$4:B72,B72,$E$4:E72,"&gt;=120",$D$4:D72,"&gt;0"),"")</f>
        <v/>
      </c>
      <c r="J72" s="21" t="str">
        <f t="shared" si="8"/>
        <v/>
      </c>
      <c r="K72" s="4" t="str">
        <f t="shared" si="9"/>
        <v/>
      </c>
      <c r="L72" s="34" t="str">
        <f t="shared" si="10"/>
        <v/>
      </c>
    </row>
    <row r="73" spans="1:12" ht="15.75" hidden="1">
      <c r="A73" s="2">
        <v>41335</v>
      </c>
      <c r="B73" s="43" t="s">
        <v>56</v>
      </c>
      <c r="D73" s="6">
        <f t="shared" si="11"/>
        <v>0</v>
      </c>
      <c r="E73" s="6">
        <f>SUMIF($B$3:B73,B73,$D$3:D73)</f>
        <v>0</v>
      </c>
      <c r="F73" s="37">
        <f>SUMIF($B$3:B72,B73,$D$3:D72)</f>
        <v>0</v>
      </c>
      <c r="G73" s="6">
        <f t="shared" si="7"/>
        <v>0</v>
      </c>
      <c r="H73" s="6" t="str">
        <f>IF(AND(ISNUMBER(G73),E73&gt;=120),COUNTIFS($B$4:B73,B73,$G$4:G73,G73,$G$4:G73,"&gt;0",$D$4:D73,"&gt;0"),"")</f>
        <v/>
      </c>
      <c r="I73" s="5" t="str">
        <f>IF(E73&gt;=120,COUNTIFS($B$4:B73,B73,$E$4:E73,"&gt;=120",$D$4:D73,"&gt;0"),"")</f>
        <v/>
      </c>
      <c r="J73" s="21" t="str">
        <f t="shared" si="8"/>
        <v/>
      </c>
      <c r="K73" s="4" t="str">
        <f t="shared" si="9"/>
        <v/>
      </c>
      <c r="L73" s="34" t="str">
        <f t="shared" si="10"/>
        <v/>
      </c>
    </row>
    <row r="74" spans="1:12" ht="15.75" hidden="1">
      <c r="A74" s="2">
        <v>41335</v>
      </c>
      <c r="B74" s="50" t="s">
        <v>57</v>
      </c>
      <c r="D74" s="6">
        <f t="shared" si="11"/>
        <v>0</v>
      </c>
      <c r="E74" s="6">
        <f>SUMIF($B$3:B74,B74,$D$3:D74)</f>
        <v>0</v>
      </c>
      <c r="F74" s="37">
        <f>SUMIF($B$3:B73,B74,$D$3:D73)</f>
        <v>0</v>
      </c>
      <c r="G74" s="6">
        <f t="shared" si="7"/>
        <v>0</v>
      </c>
      <c r="H74" s="6" t="str">
        <f>IF(AND(ISNUMBER(G74),E74&gt;=120),COUNTIFS($B$4:B74,B74,$G$4:G74,G74,$G$4:G74,"&gt;0",$D$4:D74,"&gt;0"),"")</f>
        <v/>
      </c>
      <c r="I74" s="5" t="str">
        <f>IF(E74&gt;=120,COUNTIFS($B$4:B74,B74,$E$4:E74,"&gt;=120",$D$4:D74,"&gt;0"),"")</f>
        <v/>
      </c>
      <c r="J74" s="21" t="str">
        <f t="shared" si="8"/>
        <v/>
      </c>
      <c r="K74" s="4" t="str">
        <f t="shared" si="9"/>
        <v/>
      </c>
      <c r="L74" s="34" t="str">
        <f t="shared" si="10"/>
        <v/>
      </c>
    </row>
    <row r="75" spans="1:12" ht="15.75" hidden="1">
      <c r="A75" s="2">
        <v>41335</v>
      </c>
      <c r="B75" s="50" t="s">
        <v>58</v>
      </c>
      <c r="D75" s="6">
        <f t="shared" si="11"/>
        <v>0</v>
      </c>
      <c r="E75" s="6">
        <f>SUMIF($B$3:B75,B75,$D$3:D75)</f>
        <v>0</v>
      </c>
      <c r="F75" s="37">
        <f>SUMIF($B$3:B74,B75,$D$3:D74)</f>
        <v>0</v>
      </c>
      <c r="G75" s="6">
        <f t="shared" si="7"/>
        <v>0</v>
      </c>
      <c r="H75" s="6" t="str">
        <f>IF(AND(ISNUMBER(G75),E75&gt;=120),COUNTIFS($B$4:B75,B75,$G$4:G75,G75,$G$4:G75,"&gt;0",$D$4:D75,"&gt;0"),"")</f>
        <v/>
      </c>
      <c r="I75" s="5" t="str">
        <f>IF(E75&gt;=120,COUNTIFS($B$4:B75,B75,$E$4:E75,"&gt;=120",$D$4:D75,"&gt;0"),"")</f>
        <v/>
      </c>
      <c r="J75" s="21" t="str">
        <f t="shared" si="8"/>
        <v/>
      </c>
      <c r="K75" s="4" t="str">
        <f t="shared" si="9"/>
        <v/>
      </c>
      <c r="L75" s="34" t="str">
        <f t="shared" si="10"/>
        <v/>
      </c>
    </row>
    <row r="76" spans="1:12" ht="15.75" hidden="1">
      <c r="A76" s="2">
        <v>41335</v>
      </c>
      <c r="B76" s="50" t="s">
        <v>59</v>
      </c>
      <c r="D76" s="6">
        <f t="shared" si="11"/>
        <v>0</v>
      </c>
      <c r="E76" s="6">
        <f>SUMIF($B$3:B76,B76,$D$3:D76)</f>
        <v>0</v>
      </c>
      <c r="F76" s="37">
        <f>SUMIF($B$3:B75,B76,$D$3:D75)</f>
        <v>0</v>
      </c>
      <c r="G76" s="6">
        <f t="shared" si="7"/>
        <v>0</v>
      </c>
      <c r="H76" s="6" t="str">
        <f>IF(AND(ISNUMBER(G76),E76&gt;=120),COUNTIFS($B$4:B76,B76,$G$4:G76,G76,$G$4:G76,"&gt;0",$D$4:D76,"&gt;0"),"")</f>
        <v/>
      </c>
      <c r="I76" s="5" t="str">
        <f>IF(E76&gt;=120,COUNTIFS($B$4:B76,B76,$E$4:E76,"&gt;=120",$D$4:D76,"&gt;0"),"")</f>
        <v/>
      </c>
      <c r="J76" s="21" t="str">
        <f t="shared" si="8"/>
        <v/>
      </c>
      <c r="K76" s="4" t="str">
        <f t="shared" si="9"/>
        <v/>
      </c>
      <c r="L76" s="34" t="str">
        <f t="shared" si="10"/>
        <v/>
      </c>
    </row>
    <row r="77" spans="1:12" ht="15.75" hidden="1">
      <c r="A77" s="2">
        <v>41335</v>
      </c>
      <c r="B77" s="50" t="s">
        <v>60</v>
      </c>
      <c r="D77" s="6">
        <f t="shared" si="11"/>
        <v>0</v>
      </c>
      <c r="E77" s="6">
        <f>SUMIF($B$3:B77,B77,$D$3:D77)</f>
        <v>0</v>
      </c>
      <c r="F77" s="37">
        <f>SUMIF($B$3:B76,B77,$D$3:D76)</f>
        <v>0</v>
      </c>
      <c r="G77" s="6">
        <f t="shared" si="7"/>
        <v>0</v>
      </c>
      <c r="H77" s="6" t="str">
        <f>IF(AND(ISNUMBER(G77),E77&gt;=120),COUNTIFS($B$4:B77,B77,$G$4:G77,G77,$G$4:G77,"&gt;0",$D$4:D77,"&gt;0"),"")</f>
        <v/>
      </c>
      <c r="I77" s="5" t="str">
        <f>IF(E77&gt;=120,COUNTIFS($B$4:B77,B77,$E$4:E77,"&gt;=120",$D$4:D77,"&gt;0"),"")</f>
        <v/>
      </c>
      <c r="J77" s="21" t="str">
        <f t="shared" si="8"/>
        <v/>
      </c>
      <c r="K77" s="4" t="str">
        <f t="shared" si="9"/>
        <v/>
      </c>
      <c r="L77" s="34" t="str">
        <f t="shared" si="10"/>
        <v/>
      </c>
    </row>
    <row r="78" spans="1:12" ht="15.75" hidden="1">
      <c r="A78" s="2">
        <v>41335</v>
      </c>
      <c r="B78" s="50" t="s">
        <v>61</v>
      </c>
      <c r="D78" s="6">
        <f t="shared" si="11"/>
        <v>0</v>
      </c>
      <c r="E78" s="6">
        <f>SUMIF($B$3:B78,B78,$D$3:D78)</f>
        <v>0</v>
      </c>
      <c r="F78" s="37">
        <f>SUMIF($B$3:B77,B78,$D$3:D77)</f>
        <v>0</v>
      </c>
      <c r="G78" s="6">
        <f t="shared" si="7"/>
        <v>0</v>
      </c>
      <c r="H78" s="6" t="str">
        <f>IF(AND(ISNUMBER(G78),E78&gt;=120),COUNTIFS($B$4:B78,B78,$G$4:G78,G78,$G$4:G78,"&gt;0",$D$4:D78,"&gt;0"),"")</f>
        <v/>
      </c>
      <c r="I78" s="5" t="str">
        <f>IF(E78&gt;=120,COUNTIFS($B$4:B78,B78,$E$4:E78,"&gt;=120",$D$4:D78,"&gt;0"),"")</f>
        <v/>
      </c>
      <c r="J78" s="21" t="str">
        <f t="shared" si="8"/>
        <v/>
      </c>
      <c r="K78" s="4" t="str">
        <f t="shared" si="9"/>
        <v/>
      </c>
      <c r="L78" s="34" t="str">
        <f t="shared" si="10"/>
        <v/>
      </c>
    </row>
    <row r="79" spans="1:12" ht="15.75" hidden="1">
      <c r="A79" s="2">
        <v>41335</v>
      </c>
      <c r="B79" s="43" t="s">
        <v>62</v>
      </c>
      <c r="D79" s="6">
        <f t="shared" si="11"/>
        <v>0</v>
      </c>
      <c r="E79" s="6">
        <f>SUMIF($B$3:B79,B79,$D$3:D79)</f>
        <v>0</v>
      </c>
      <c r="F79" s="37">
        <f>SUMIF($B$3:B78,B79,$D$3:D78)</f>
        <v>0</v>
      </c>
      <c r="G79" s="6">
        <f t="shared" si="7"/>
        <v>0</v>
      </c>
      <c r="H79" s="6" t="str">
        <f>IF(AND(ISNUMBER(G79),E79&gt;=120),COUNTIFS($B$4:B79,B79,$G$4:G79,G79,$G$4:G79,"&gt;0",$D$4:D79,"&gt;0"),"")</f>
        <v/>
      </c>
      <c r="I79" s="5" t="str">
        <f>IF(E79&gt;=120,COUNTIFS($B$4:B79,B79,$E$4:E79,"&gt;=120",$D$4:D79,"&gt;0"),"")</f>
        <v/>
      </c>
      <c r="J79" s="21" t="str">
        <f t="shared" si="8"/>
        <v/>
      </c>
      <c r="K79" s="4" t="str">
        <f t="shared" si="9"/>
        <v/>
      </c>
      <c r="L79" s="34" t="str">
        <f t="shared" si="10"/>
        <v/>
      </c>
    </row>
    <row r="80" spans="1:12" ht="15.75" hidden="1">
      <c r="A80" s="2">
        <v>41335</v>
      </c>
      <c r="B80" s="43" t="s">
        <v>63</v>
      </c>
      <c r="D80" s="6">
        <f t="shared" si="11"/>
        <v>0</v>
      </c>
      <c r="E80" s="6">
        <f>SUMIF($B$3:B80,B80,$D$3:D80)</f>
        <v>0</v>
      </c>
      <c r="F80" s="37">
        <f>SUMIF($B$3:B79,B80,$D$3:D79)</f>
        <v>0</v>
      </c>
      <c r="G80" s="6">
        <f t="shared" si="7"/>
        <v>0</v>
      </c>
      <c r="H80" s="6" t="str">
        <f>IF(AND(ISNUMBER(G80),E80&gt;=120),COUNTIFS($B$4:B80,B80,$G$4:G80,G80,$G$4:G80,"&gt;0",$D$4:D80,"&gt;0"),"")</f>
        <v/>
      </c>
      <c r="I80" s="5" t="str">
        <f>IF(E80&gt;=120,COUNTIFS($B$4:B80,B80,$E$4:E80,"&gt;=120",$D$4:D80,"&gt;0"),"")</f>
        <v/>
      </c>
      <c r="J80" s="21" t="str">
        <f t="shared" si="8"/>
        <v/>
      </c>
      <c r="K80" s="4" t="str">
        <f t="shared" si="9"/>
        <v/>
      </c>
      <c r="L80" s="34" t="str">
        <f t="shared" si="10"/>
        <v/>
      </c>
    </row>
    <row r="81" spans="1:12" ht="15.75" hidden="1">
      <c r="A81" s="2">
        <v>41335</v>
      </c>
      <c r="B81" s="43" t="s">
        <v>64</v>
      </c>
      <c r="D81" s="6">
        <f t="shared" si="11"/>
        <v>0</v>
      </c>
      <c r="E81" s="6">
        <f>SUMIF($B$3:B81,B81,$D$3:D81)</f>
        <v>0</v>
      </c>
      <c r="F81" s="37">
        <f>SUMIF($B$3:B80,B81,$D$3:D80)</f>
        <v>0</v>
      </c>
      <c r="G81" s="6">
        <f t="shared" si="7"/>
        <v>0</v>
      </c>
      <c r="H81" s="6" t="str">
        <f>IF(AND(ISNUMBER(G81),E81&gt;=120),COUNTIFS($B$4:B81,B81,$G$4:G81,G81,$G$4:G81,"&gt;0",$D$4:D81,"&gt;0"),"")</f>
        <v/>
      </c>
      <c r="I81" s="5" t="str">
        <f>IF(E81&gt;=120,COUNTIFS($B$4:B81,B81,$E$4:E81,"&gt;=120",$D$4:D81,"&gt;0"),"")</f>
        <v/>
      </c>
      <c r="J81" s="21" t="str">
        <f t="shared" si="8"/>
        <v/>
      </c>
      <c r="K81" s="4" t="str">
        <f t="shared" si="9"/>
        <v/>
      </c>
      <c r="L81" s="34" t="str">
        <f t="shared" si="10"/>
        <v/>
      </c>
    </row>
    <row r="82" spans="1:12" ht="15.75" hidden="1">
      <c r="A82" s="2">
        <v>41335</v>
      </c>
      <c r="B82" s="51" t="s">
        <v>65</v>
      </c>
      <c r="D82" s="6">
        <f t="shared" si="11"/>
        <v>0</v>
      </c>
      <c r="E82" s="6">
        <f>SUMIF($B$3:B82,B82,$D$3:D82)</f>
        <v>0</v>
      </c>
      <c r="F82" s="37">
        <f>SUMIF($B$3:B81,B82,$D$3:D81)</f>
        <v>0</v>
      </c>
      <c r="G82" s="6">
        <f t="shared" si="7"/>
        <v>0</v>
      </c>
      <c r="H82" s="6" t="str">
        <f>IF(AND(ISNUMBER(G82),E82&gt;=120),COUNTIFS($B$4:B82,B82,$G$4:G82,G82,$G$4:G82,"&gt;0",$D$4:D82,"&gt;0"),"")</f>
        <v/>
      </c>
      <c r="I82" s="5" t="str">
        <f>IF(E82&gt;=120,COUNTIFS($B$4:B82,B82,$E$4:E82,"&gt;=120",$D$4:D82,"&gt;0"),"")</f>
        <v/>
      </c>
      <c r="J82" s="21" t="str">
        <f t="shared" si="8"/>
        <v/>
      </c>
      <c r="K82" s="4" t="str">
        <f t="shared" si="9"/>
        <v/>
      </c>
      <c r="L82" s="34" t="str">
        <f t="shared" si="10"/>
        <v/>
      </c>
    </row>
    <row r="83" spans="1:12" ht="15.75" hidden="1">
      <c r="A83" s="2">
        <v>41335</v>
      </c>
      <c r="B83" s="51" t="s">
        <v>66</v>
      </c>
      <c r="D83" s="6">
        <f t="shared" si="11"/>
        <v>0</v>
      </c>
      <c r="E83" s="6">
        <f>SUMIF($B$3:B83,B83,$D$3:D83)</f>
        <v>0</v>
      </c>
      <c r="F83" s="37">
        <f>SUMIF($B$3:B82,B83,$D$3:D82)</f>
        <v>0</v>
      </c>
      <c r="G83" s="6">
        <f t="shared" si="7"/>
        <v>0</v>
      </c>
      <c r="H83" s="6" t="str">
        <f>IF(AND(ISNUMBER(G83),E83&gt;=120),COUNTIFS($B$4:B83,B83,$G$4:G83,G83,$G$4:G83,"&gt;0",$D$4:D83,"&gt;0"),"")</f>
        <v/>
      </c>
      <c r="I83" s="5" t="str">
        <f>IF(E83&gt;=120,COUNTIFS($B$4:B83,B83,$E$4:E83,"&gt;=120",$D$4:D83,"&gt;0"),"")</f>
        <v/>
      </c>
      <c r="J83" s="21" t="str">
        <f t="shared" si="8"/>
        <v/>
      </c>
      <c r="K83" s="4" t="str">
        <f t="shared" si="9"/>
        <v/>
      </c>
      <c r="L83" s="34" t="str">
        <f t="shared" si="10"/>
        <v/>
      </c>
    </row>
    <row r="84" spans="1:12" ht="15.75" hidden="1">
      <c r="A84" s="2">
        <v>41335</v>
      </c>
      <c r="B84" s="52" t="s">
        <v>67</v>
      </c>
      <c r="D84" s="6">
        <f t="shared" si="11"/>
        <v>0</v>
      </c>
      <c r="E84" s="6">
        <f>SUMIF($B$3:B84,B84,$D$3:D84)</f>
        <v>0</v>
      </c>
      <c r="F84" s="37">
        <f>SUMIF($B$3:B83,B84,$D$3:D83)</f>
        <v>0</v>
      </c>
      <c r="G84" s="6">
        <f t="shared" si="7"/>
        <v>0</v>
      </c>
      <c r="H84" s="6" t="str">
        <f>IF(AND(ISNUMBER(G84),E84&gt;=120),COUNTIFS($B$4:B84,B84,$G$4:G84,G84,$G$4:G84,"&gt;0",$D$4:D84,"&gt;0"),"")</f>
        <v/>
      </c>
      <c r="I84" s="5" t="str">
        <f>IF(E84&gt;=120,COUNTIFS($B$4:B84,B84,$E$4:E84,"&gt;=120",$D$4:D84,"&gt;0"),"")</f>
        <v/>
      </c>
      <c r="J84" s="21" t="str">
        <f t="shared" si="8"/>
        <v/>
      </c>
      <c r="K84" s="4" t="str">
        <f t="shared" si="9"/>
        <v/>
      </c>
      <c r="L84" s="34" t="str">
        <f t="shared" si="10"/>
        <v/>
      </c>
    </row>
    <row r="85" spans="1:12" ht="15.75" hidden="1">
      <c r="A85" s="2">
        <v>41335</v>
      </c>
      <c r="B85" s="51" t="s">
        <v>68</v>
      </c>
      <c r="D85" s="6">
        <f t="shared" si="11"/>
        <v>0</v>
      </c>
      <c r="E85" s="6">
        <f>SUMIF($B$3:B85,B85,$D$3:D85)</f>
        <v>0</v>
      </c>
      <c r="F85" s="37">
        <f>SUMIF($B$3:B84,B85,$D$3:D84)</f>
        <v>0</v>
      </c>
      <c r="G85" s="6">
        <f t="shared" si="7"/>
        <v>0</v>
      </c>
      <c r="H85" s="6" t="str">
        <f>IF(AND(ISNUMBER(G85),E85&gt;=120),COUNTIFS($B$4:B85,B85,$G$4:G85,G85,$G$4:G85,"&gt;0",$D$4:D85,"&gt;0"),"")</f>
        <v/>
      </c>
      <c r="I85" s="5" t="str">
        <f>IF(E85&gt;=120,COUNTIFS($B$4:B85,B85,$E$4:E85,"&gt;=120",$D$4:D85,"&gt;0"),"")</f>
        <v/>
      </c>
      <c r="J85" s="21" t="str">
        <f t="shared" si="8"/>
        <v/>
      </c>
      <c r="K85" s="4" t="str">
        <f t="shared" si="9"/>
        <v/>
      </c>
      <c r="L85" s="34" t="str">
        <f t="shared" si="10"/>
        <v/>
      </c>
    </row>
    <row r="86" spans="1:12" ht="15.75" hidden="1">
      <c r="A86" s="2">
        <v>41335</v>
      </c>
      <c r="B86" s="53" t="s">
        <v>69</v>
      </c>
      <c r="D86" s="6">
        <f t="shared" si="11"/>
        <v>0</v>
      </c>
      <c r="E86" s="6">
        <f>SUMIF($B$3:B86,B86,$D$3:D86)</f>
        <v>0</v>
      </c>
      <c r="F86" s="37">
        <f>SUMIF($B$3:B85,B86,$D$3:D85)</f>
        <v>0</v>
      </c>
      <c r="G86" s="6">
        <f t="shared" si="7"/>
        <v>0</v>
      </c>
      <c r="H86" s="6" t="str">
        <f>IF(AND(ISNUMBER(G86),E86&gt;=120),COUNTIFS($B$4:B86,B86,$G$4:G86,G86,$G$4:G86,"&gt;0",$D$4:D86,"&gt;0"),"")</f>
        <v/>
      </c>
      <c r="I86" s="5" t="str">
        <f>IF(E86&gt;=120,COUNTIFS($B$4:B86,B86,$E$4:E86,"&gt;=120",$D$4:D86,"&gt;0"),"")</f>
        <v/>
      </c>
      <c r="J86" s="21" t="str">
        <f t="shared" si="8"/>
        <v/>
      </c>
      <c r="K86" s="4" t="str">
        <f t="shared" si="9"/>
        <v/>
      </c>
      <c r="L86" s="34" t="str">
        <f t="shared" si="10"/>
        <v/>
      </c>
    </row>
    <row r="87" spans="1:12" ht="15.75" hidden="1">
      <c r="A87" s="2">
        <v>41335</v>
      </c>
      <c r="B87" s="52" t="s">
        <v>70</v>
      </c>
      <c r="D87" s="6">
        <f t="shared" si="11"/>
        <v>0</v>
      </c>
      <c r="E87" s="6">
        <f>SUMIF($B$3:B87,B87,$D$3:D87)</f>
        <v>0</v>
      </c>
      <c r="F87" s="37">
        <f>SUMIF($B$3:B86,B87,$D$3:D86)</f>
        <v>0</v>
      </c>
      <c r="G87" s="6">
        <f t="shared" si="7"/>
        <v>0</v>
      </c>
      <c r="H87" s="6" t="str">
        <f>IF(AND(ISNUMBER(G87),E87&gt;=120),COUNTIFS($B$4:B87,B87,$G$4:G87,G87,$G$4:G87,"&gt;0",$D$4:D87,"&gt;0"),"")</f>
        <v/>
      </c>
      <c r="I87" s="5" t="str">
        <f>IF(E87&gt;=120,COUNTIFS($B$4:B87,B87,$E$4:E87,"&gt;=120",$D$4:D87,"&gt;0"),"")</f>
        <v/>
      </c>
      <c r="J87" s="21" t="str">
        <f t="shared" si="8"/>
        <v/>
      </c>
      <c r="K87" s="4" t="str">
        <f t="shared" si="9"/>
        <v/>
      </c>
      <c r="L87" s="34" t="str">
        <f t="shared" si="10"/>
        <v/>
      </c>
    </row>
    <row r="88" spans="1:12" ht="15.75" hidden="1">
      <c r="A88" s="2">
        <v>41335</v>
      </c>
      <c r="B88" s="53" t="s">
        <v>71</v>
      </c>
      <c r="D88" s="6">
        <f t="shared" si="11"/>
        <v>0</v>
      </c>
      <c r="E88" s="6">
        <f>SUMIF($B$3:B88,B88,$D$3:D88)</f>
        <v>0</v>
      </c>
      <c r="F88" s="37">
        <f>SUMIF($B$3:B87,B88,$D$3:D87)</f>
        <v>0</v>
      </c>
      <c r="G88" s="6">
        <f t="shared" si="7"/>
        <v>0</v>
      </c>
      <c r="H88" s="6" t="str">
        <f>IF(AND(ISNUMBER(G88),E88&gt;=120),COUNTIFS($B$4:B88,B88,$G$4:G88,G88,$G$4:G88,"&gt;0",$D$4:D88,"&gt;0"),"")</f>
        <v/>
      </c>
      <c r="I88" s="5" t="str">
        <f>IF(E88&gt;=120,COUNTIFS($B$4:B88,B88,$E$4:E88,"&gt;=120",$D$4:D88,"&gt;0"),"")</f>
        <v/>
      </c>
      <c r="J88" s="21" t="str">
        <f t="shared" si="8"/>
        <v/>
      </c>
      <c r="K88" s="4" t="str">
        <f t="shared" si="9"/>
        <v/>
      </c>
      <c r="L88" s="34" t="str">
        <f t="shared" si="10"/>
        <v/>
      </c>
    </row>
    <row r="89" spans="1:12" ht="18" hidden="1">
      <c r="A89" s="2">
        <v>41335</v>
      </c>
      <c r="B89" s="54" t="s">
        <v>72</v>
      </c>
      <c r="D89" s="6">
        <f t="shared" si="11"/>
        <v>0</v>
      </c>
      <c r="E89" s="6">
        <f>SUMIF($B$3:B89,B89,$D$3:D89)</f>
        <v>0</v>
      </c>
      <c r="F89" s="37">
        <f>SUMIF($B$3:B88,B89,$D$3:D88)</f>
        <v>0</v>
      </c>
      <c r="G89" s="6">
        <f t="shared" si="7"/>
        <v>0</v>
      </c>
      <c r="H89" s="6" t="str">
        <f>IF(AND(ISNUMBER(G89),E89&gt;=120),COUNTIFS($B$4:B89,B89,$G$4:G89,G89,$G$4:G89,"&gt;0",$D$4:D89,"&gt;0"),"")</f>
        <v/>
      </c>
      <c r="I89" s="5" t="str">
        <f>IF(E89&gt;=120,COUNTIFS($B$4:B89,B89,$E$4:E89,"&gt;=120",$D$4:D89,"&gt;0"),"")</f>
        <v/>
      </c>
      <c r="J89" s="21" t="str">
        <f t="shared" si="8"/>
        <v/>
      </c>
      <c r="K89" s="4" t="str">
        <f t="shared" si="9"/>
        <v/>
      </c>
      <c r="L89" s="34" t="str">
        <f t="shared" si="10"/>
        <v/>
      </c>
    </row>
    <row r="90" spans="1:12" ht="18" hidden="1">
      <c r="A90" s="2">
        <v>41335</v>
      </c>
      <c r="B90" s="54" t="s">
        <v>73</v>
      </c>
      <c r="D90" s="6">
        <f t="shared" si="11"/>
        <v>0</v>
      </c>
      <c r="E90" s="6">
        <f>SUMIF($B$3:B90,B90,$D$3:D90)</f>
        <v>0</v>
      </c>
      <c r="F90" s="37">
        <f>SUMIF($B$3:B89,B90,$D$3:D89)</f>
        <v>0</v>
      </c>
      <c r="G90" s="6">
        <f t="shared" si="7"/>
        <v>0</v>
      </c>
      <c r="H90" s="6" t="str">
        <f>IF(AND(ISNUMBER(G90),E90&gt;=120),COUNTIFS($B$4:B90,B90,$G$4:G90,G90,$G$4:G90,"&gt;0",$D$4:D90,"&gt;0"),"")</f>
        <v/>
      </c>
      <c r="I90" s="5" t="str">
        <f>IF(E90&gt;=120,COUNTIFS($B$4:B90,B90,$E$4:E90,"&gt;=120",$D$4:D90,"&gt;0"),"")</f>
        <v/>
      </c>
      <c r="J90" s="21" t="str">
        <f t="shared" si="8"/>
        <v/>
      </c>
      <c r="K90" s="4" t="str">
        <f t="shared" si="9"/>
        <v/>
      </c>
      <c r="L90" s="34" t="str">
        <f t="shared" si="10"/>
        <v/>
      </c>
    </row>
    <row r="91" spans="1:12" ht="18" hidden="1">
      <c r="A91" s="2">
        <v>41335</v>
      </c>
      <c r="B91" s="55" t="s">
        <v>74</v>
      </c>
      <c r="D91" s="6">
        <f t="shared" si="11"/>
        <v>0</v>
      </c>
      <c r="E91" s="6">
        <f>SUMIF($B$3:B91,B91,$D$3:D91)</f>
        <v>0</v>
      </c>
      <c r="F91" s="37">
        <f>SUMIF($B$3:B90,B91,$D$3:D90)</f>
        <v>0</v>
      </c>
      <c r="G91" s="6">
        <f t="shared" si="7"/>
        <v>0</v>
      </c>
      <c r="H91" s="6" t="str">
        <f>IF(AND(ISNUMBER(G91),E91&gt;=120),COUNTIFS($B$4:B91,B91,$G$4:G91,G91,$G$4:G91,"&gt;0",$D$4:D91,"&gt;0"),"")</f>
        <v/>
      </c>
      <c r="I91" s="5" t="str">
        <f>IF(E91&gt;=120,COUNTIFS($B$4:B91,B91,$E$4:E91,"&gt;=120",$D$4:D91,"&gt;0"),"")</f>
        <v/>
      </c>
      <c r="J91" s="21" t="str">
        <f t="shared" si="8"/>
        <v/>
      </c>
      <c r="K91" s="4" t="str">
        <f t="shared" si="9"/>
        <v/>
      </c>
      <c r="L91" s="34" t="str">
        <f t="shared" si="10"/>
        <v/>
      </c>
    </row>
    <row r="92" spans="1:12" ht="18" hidden="1">
      <c r="A92" s="2">
        <v>41335</v>
      </c>
      <c r="B92" s="54" t="s">
        <v>75</v>
      </c>
      <c r="D92" s="6">
        <f t="shared" si="11"/>
        <v>0</v>
      </c>
      <c r="E92" s="6">
        <f>SUMIF($B$3:B92,B92,$D$3:D92)</f>
        <v>0</v>
      </c>
      <c r="F92" s="37">
        <f>SUMIF($B$3:B91,B92,$D$3:D91)</f>
        <v>0</v>
      </c>
      <c r="G92" s="6">
        <f t="shared" si="7"/>
        <v>0</v>
      </c>
      <c r="H92" s="6" t="str">
        <f>IF(AND(ISNUMBER(G92),E92&gt;=120),COUNTIFS($B$4:B92,B92,$G$4:G92,G92,$G$4:G92,"&gt;0",$D$4:D92,"&gt;0"),"")</f>
        <v/>
      </c>
      <c r="I92" s="5" t="str">
        <f>IF(E92&gt;=120,COUNTIFS($B$4:B92,B92,$E$4:E92,"&gt;=120",$D$4:D92,"&gt;0"),"")</f>
        <v/>
      </c>
      <c r="J92" s="21" t="str">
        <f t="shared" si="8"/>
        <v/>
      </c>
      <c r="K92" s="4" t="str">
        <f t="shared" si="9"/>
        <v/>
      </c>
      <c r="L92" s="34" t="str">
        <f t="shared" si="10"/>
        <v/>
      </c>
    </row>
    <row r="93" spans="1:12" ht="18" hidden="1">
      <c r="A93" s="2">
        <v>41335</v>
      </c>
      <c r="B93" s="54" t="s">
        <v>76</v>
      </c>
      <c r="D93" s="6">
        <f t="shared" si="11"/>
        <v>0</v>
      </c>
      <c r="E93" s="6">
        <f>SUMIF($B$3:B93,B93,$D$3:D93)</f>
        <v>0</v>
      </c>
      <c r="F93" s="37">
        <f>SUMIF($B$3:B92,B93,$D$3:D92)</f>
        <v>0</v>
      </c>
      <c r="G93" s="6">
        <f t="shared" si="7"/>
        <v>0</v>
      </c>
      <c r="H93" s="6" t="str">
        <f>IF(AND(ISNUMBER(G93),E93&gt;=120),COUNTIFS($B$4:B93,B93,$G$4:G93,G93,$G$4:G93,"&gt;0",$D$4:D93,"&gt;0"),"")</f>
        <v/>
      </c>
      <c r="I93" s="5" t="str">
        <f>IF(E93&gt;=120,COUNTIFS($B$4:B93,B93,$E$4:E93,"&gt;=120",$D$4:D93,"&gt;0"),"")</f>
        <v/>
      </c>
      <c r="J93" s="21" t="str">
        <f t="shared" si="8"/>
        <v/>
      </c>
      <c r="K93" s="4" t="str">
        <f t="shared" si="9"/>
        <v/>
      </c>
      <c r="L93" s="34" t="str">
        <f t="shared" si="10"/>
        <v/>
      </c>
    </row>
    <row r="94" spans="1:12" ht="18" hidden="1">
      <c r="A94" s="2">
        <v>41335</v>
      </c>
      <c r="B94" s="54" t="s">
        <v>77</v>
      </c>
      <c r="D94" s="6">
        <f t="shared" si="11"/>
        <v>0</v>
      </c>
      <c r="E94" s="6">
        <f>SUMIF($B$3:B94,B94,$D$3:D94)</f>
        <v>0</v>
      </c>
      <c r="F94" s="37">
        <f>SUMIF($B$3:B93,B94,$D$3:D93)</f>
        <v>0</v>
      </c>
      <c r="G94" s="6">
        <f t="shared" si="7"/>
        <v>0</v>
      </c>
      <c r="H94" s="6" t="str">
        <f>IF(AND(ISNUMBER(G94),E94&gt;=120),COUNTIFS($B$4:B94,B94,$G$4:G94,G94,$G$4:G94,"&gt;0",$D$4:D94,"&gt;0"),"")</f>
        <v/>
      </c>
      <c r="I94" s="5" t="str">
        <f>IF(E94&gt;=120,COUNTIFS($B$4:B94,B94,$E$4:E94,"&gt;=120",$D$4:D94,"&gt;0"),"")</f>
        <v/>
      </c>
      <c r="J94" s="21" t="str">
        <f t="shared" si="8"/>
        <v/>
      </c>
      <c r="K94" s="4" t="str">
        <f t="shared" si="9"/>
        <v/>
      </c>
      <c r="L94" s="34" t="str">
        <f t="shared" si="10"/>
        <v/>
      </c>
    </row>
    <row r="95" spans="1:12" ht="18" hidden="1">
      <c r="A95" s="2">
        <v>41335</v>
      </c>
      <c r="B95" s="54" t="s">
        <v>78</v>
      </c>
      <c r="D95" s="6">
        <f t="shared" si="11"/>
        <v>0</v>
      </c>
      <c r="E95" s="6">
        <f>SUMIF($B$3:B95,B95,$D$3:D95)</f>
        <v>0</v>
      </c>
      <c r="F95" s="37">
        <f>SUMIF($B$3:B94,B95,$D$3:D94)</f>
        <v>0</v>
      </c>
      <c r="G95" s="6">
        <f t="shared" si="7"/>
        <v>0</v>
      </c>
      <c r="H95" s="6" t="str">
        <f>IF(AND(ISNUMBER(G95),E95&gt;=120),COUNTIFS($B$4:B95,B95,$G$4:G95,G95,$G$4:G95,"&gt;0",$D$4:D95,"&gt;0"),"")</f>
        <v/>
      </c>
      <c r="I95" s="5" t="str">
        <f>IF(E95&gt;=120,COUNTIFS($B$4:B95,B95,$E$4:E95,"&gt;=120",$D$4:D95,"&gt;0"),"")</f>
        <v/>
      </c>
      <c r="J95" s="21" t="str">
        <f t="shared" si="8"/>
        <v/>
      </c>
      <c r="K95" s="4" t="str">
        <f t="shared" si="9"/>
        <v/>
      </c>
      <c r="L95" s="34" t="str">
        <f t="shared" si="10"/>
        <v/>
      </c>
    </row>
    <row r="96" spans="1:12" ht="18" hidden="1">
      <c r="A96" s="2">
        <v>41335</v>
      </c>
      <c r="B96" s="54" t="s">
        <v>79</v>
      </c>
      <c r="D96" s="6">
        <f t="shared" si="11"/>
        <v>0</v>
      </c>
      <c r="E96" s="6">
        <f>SUMIF($B$3:B96,B96,$D$3:D96)</f>
        <v>0</v>
      </c>
      <c r="F96" s="37">
        <f>SUMIF($B$3:B95,B96,$D$3:D95)</f>
        <v>0</v>
      </c>
      <c r="G96" s="6">
        <f t="shared" si="7"/>
        <v>0</v>
      </c>
      <c r="H96" s="6" t="str">
        <f>IF(AND(ISNUMBER(G96),E96&gt;=120),COUNTIFS($B$4:B96,B96,$G$4:G96,G96,$G$4:G96,"&gt;0",$D$4:D96,"&gt;0"),"")</f>
        <v/>
      </c>
      <c r="I96" s="5" t="str">
        <f>IF(E96&gt;=120,COUNTIFS($B$4:B96,B96,$E$4:E96,"&gt;=120",$D$4:D96,"&gt;0"),"")</f>
        <v/>
      </c>
      <c r="J96" s="21" t="str">
        <f t="shared" si="8"/>
        <v/>
      </c>
      <c r="K96" s="4" t="str">
        <f t="shared" si="9"/>
        <v/>
      </c>
      <c r="L96" s="34" t="str">
        <f t="shared" si="10"/>
        <v/>
      </c>
    </row>
    <row r="97" spans="1:12" ht="18" hidden="1">
      <c r="A97" s="2">
        <v>41335</v>
      </c>
      <c r="B97" s="54" t="s">
        <v>80</v>
      </c>
      <c r="D97" s="6">
        <f t="shared" si="11"/>
        <v>0</v>
      </c>
      <c r="E97" s="6">
        <f>SUMIF($B$3:B97,B97,$D$3:D97)</f>
        <v>0</v>
      </c>
      <c r="F97" s="37">
        <f>SUMIF($B$3:B96,B97,$D$3:D96)</f>
        <v>0</v>
      </c>
      <c r="G97" s="6">
        <f t="shared" si="7"/>
        <v>0</v>
      </c>
      <c r="H97" s="6" t="str">
        <f>IF(AND(ISNUMBER(G97),E97&gt;=120),COUNTIFS($B$4:B97,B97,$G$4:G97,G97,$G$4:G97,"&gt;0",$D$4:D97,"&gt;0"),"")</f>
        <v/>
      </c>
      <c r="I97" s="5" t="str">
        <f>IF(E97&gt;=120,COUNTIFS($B$4:B97,B97,$E$4:E97,"&gt;=120",$D$4:D97,"&gt;0"),"")</f>
        <v/>
      </c>
      <c r="J97" s="21" t="str">
        <f t="shared" si="8"/>
        <v/>
      </c>
      <c r="K97" s="4" t="str">
        <f t="shared" si="9"/>
        <v/>
      </c>
      <c r="L97" s="34" t="str">
        <f t="shared" si="10"/>
        <v/>
      </c>
    </row>
    <row r="98" spans="1:12" ht="18" hidden="1">
      <c r="A98" s="2">
        <v>41335</v>
      </c>
      <c r="B98" s="54" t="s">
        <v>81</v>
      </c>
      <c r="D98" s="6">
        <f t="shared" si="11"/>
        <v>0</v>
      </c>
      <c r="E98" s="6">
        <f>SUMIF($B$3:B98,B98,$D$3:D98)</f>
        <v>0</v>
      </c>
      <c r="F98" s="37">
        <f>SUMIF($B$3:B97,B98,$D$3:D97)</f>
        <v>0</v>
      </c>
      <c r="G98" s="6">
        <f t="shared" si="7"/>
        <v>0</v>
      </c>
      <c r="H98" s="6" t="str">
        <f>IF(AND(ISNUMBER(G98),E98&gt;=120),COUNTIFS($B$4:B98,B98,$G$4:G98,G98,$G$4:G98,"&gt;0",$D$4:D98,"&gt;0"),"")</f>
        <v/>
      </c>
      <c r="I98" s="5" t="str">
        <f>IF(E98&gt;=120,COUNTIFS($B$4:B98,B98,$E$4:E98,"&gt;=120",$D$4:D98,"&gt;0"),"")</f>
        <v/>
      </c>
      <c r="J98" s="21" t="str">
        <f t="shared" si="8"/>
        <v/>
      </c>
      <c r="K98" s="4" t="str">
        <f t="shared" si="9"/>
        <v/>
      </c>
      <c r="L98" s="34" t="str">
        <f t="shared" si="10"/>
        <v/>
      </c>
    </row>
    <row r="99" spans="1:12" ht="18" hidden="1">
      <c r="A99" s="2">
        <v>41335</v>
      </c>
      <c r="B99" s="54" t="s">
        <v>82</v>
      </c>
      <c r="D99" s="6">
        <f t="shared" si="11"/>
        <v>0</v>
      </c>
      <c r="E99" s="6">
        <f>SUMIF($B$3:B99,B99,$D$3:D99)</f>
        <v>0</v>
      </c>
      <c r="F99" s="37">
        <f>SUMIF($B$3:B98,B99,$D$3:D98)</f>
        <v>0</v>
      </c>
      <c r="G99" s="6">
        <f t="shared" si="7"/>
        <v>0</v>
      </c>
      <c r="H99" s="6" t="str">
        <f>IF(AND(ISNUMBER(G99),E99&gt;=120),COUNTIFS($B$4:B99,B99,$G$4:G99,G99,$G$4:G99,"&gt;0",$D$4:D99,"&gt;0"),"")</f>
        <v/>
      </c>
      <c r="I99" s="5" t="str">
        <f>IF(E99&gt;=120,COUNTIFS($B$4:B99,B99,$E$4:E99,"&gt;=120",$D$4:D99,"&gt;0"),"")</f>
        <v/>
      </c>
      <c r="J99" s="21" t="str">
        <f t="shared" si="8"/>
        <v/>
      </c>
      <c r="K99" s="4" t="str">
        <f t="shared" si="9"/>
        <v/>
      </c>
      <c r="L99" s="34" t="str">
        <f t="shared" si="10"/>
        <v/>
      </c>
    </row>
    <row r="100" spans="1:12" ht="18" hidden="1">
      <c r="A100" s="2">
        <v>41335</v>
      </c>
      <c r="B100" s="54" t="s">
        <v>83</v>
      </c>
      <c r="D100" s="6">
        <f t="shared" si="11"/>
        <v>0</v>
      </c>
      <c r="E100" s="6">
        <f>SUMIF($B$3:B100,B100,$D$3:D100)</f>
        <v>0</v>
      </c>
      <c r="F100" s="37">
        <f>SUMIF($B$3:B99,B100,$D$3:D99)</f>
        <v>0</v>
      </c>
      <c r="G100" s="6">
        <f t="shared" si="7"/>
        <v>0</v>
      </c>
      <c r="H100" s="6" t="str">
        <f>IF(AND(ISNUMBER(G100),E100&gt;=120),COUNTIFS($B$4:B100,B100,$G$4:G100,G100,$G$4:G100,"&gt;0",$D$4:D100,"&gt;0"),"")</f>
        <v/>
      </c>
      <c r="I100" s="5" t="str">
        <f>IF(E100&gt;=120,COUNTIFS($B$4:B100,B100,$E$4:E100,"&gt;=120",$D$4:D100,"&gt;0"),"")</f>
        <v/>
      </c>
      <c r="J100" s="21" t="str">
        <f t="shared" si="8"/>
        <v/>
      </c>
      <c r="K100" s="4" t="str">
        <f t="shared" si="9"/>
        <v/>
      </c>
      <c r="L100" s="34" t="str">
        <f t="shared" si="10"/>
        <v/>
      </c>
    </row>
    <row r="101" spans="1:12" ht="18" hidden="1">
      <c r="A101" s="2">
        <v>41335</v>
      </c>
      <c r="B101" s="54" t="s">
        <v>84</v>
      </c>
      <c r="D101" s="6">
        <f t="shared" si="11"/>
        <v>0</v>
      </c>
      <c r="E101" s="6">
        <f>SUMIF($B$3:B101,B101,$D$3:D101)</f>
        <v>0</v>
      </c>
      <c r="F101" s="37">
        <f>SUMIF($B$3:B100,B101,$D$3:D100)</f>
        <v>0</v>
      </c>
      <c r="G101" s="6">
        <f t="shared" si="7"/>
        <v>0</v>
      </c>
      <c r="H101" s="6" t="str">
        <f>IF(AND(ISNUMBER(G101),E101&gt;=120),COUNTIFS($B$4:B101,B101,$G$4:G101,G101,$G$4:G101,"&gt;0",$D$4:D101,"&gt;0"),"")</f>
        <v/>
      </c>
      <c r="I101" s="5" t="str">
        <f>IF(E101&gt;=120,COUNTIFS($B$4:B101,B101,$E$4:E101,"&gt;=120",$D$4:D101,"&gt;0"),"")</f>
        <v/>
      </c>
      <c r="J101" s="21" t="str">
        <f t="shared" si="8"/>
        <v/>
      </c>
      <c r="K101" s="4" t="str">
        <f t="shared" si="9"/>
        <v/>
      </c>
      <c r="L101" s="34" t="str">
        <f t="shared" si="10"/>
        <v/>
      </c>
    </row>
    <row r="102" spans="1:12" ht="18" hidden="1">
      <c r="A102" s="2">
        <v>41335</v>
      </c>
      <c r="B102" s="54" t="s">
        <v>85</v>
      </c>
      <c r="D102" s="6">
        <f t="shared" si="11"/>
        <v>0</v>
      </c>
      <c r="E102" s="6">
        <f>SUMIF($B$3:B102,B102,$D$3:D102)</f>
        <v>0</v>
      </c>
      <c r="F102" s="37">
        <f>SUMIF($B$3:B101,B102,$D$3:D101)</f>
        <v>0</v>
      </c>
      <c r="G102" s="6">
        <f t="shared" si="7"/>
        <v>0</v>
      </c>
      <c r="H102" s="6" t="str">
        <f>IF(AND(ISNUMBER(G102),E102&gt;=120),COUNTIFS($B$4:B102,B102,$G$4:G102,G102,$G$4:G102,"&gt;0",$D$4:D102,"&gt;0"),"")</f>
        <v/>
      </c>
      <c r="I102" s="5" t="str">
        <f>IF(E102&gt;=120,COUNTIFS($B$4:B102,B102,$E$4:E102,"&gt;=120",$D$4:D102,"&gt;0"),"")</f>
        <v/>
      </c>
      <c r="J102" s="21" t="str">
        <f t="shared" si="8"/>
        <v/>
      </c>
      <c r="K102" s="4" t="str">
        <f t="shared" si="9"/>
        <v/>
      </c>
      <c r="L102" s="34" t="str">
        <f t="shared" si="10"/>
        <v/>
      </c>
    </row>
    <row r="103" spans="1:12" ht="18" hidden="1">
      <c r="A103" s="2">
        <v>41335</v>
      </c>
      <c r="B103" s="54" t="s">
        <v>86</v>
      </c>
      <c r="D103" s="6">
        <f t="shared" si="11"/>
        <v>0</v>
      </c>
      <c r="E103" s="6">
        <f>SUMIF($B$3:B103,B103,$D$3:D103)</f>
        <v>0</v>
      </c>
      <c r="F103" s="37">
        <f>SUMIF($B$3:B102,B103,$D$3:D102)</f>
        <v>0</v>
      </c>
      <c r="G103" s="6">
        <f t="shared" si="7"/>
        <v>0</v>
      </c>
      <c r="H103" s="6" t="str">
        <f>IF(AND(ISNUMBER(G103),E103&gt;=120),COUNTIFS($B$4:B103,B103,$G$4:G103,G103,$G$4:G103,"&gt;0",$D$4:D103,"&gt;0"),"")</f>
        <v/>
      </c>
      <c r="I103" s="5" t="str">
        <f>IF(E103&gt;=120,COUNTIFS($B$4:B103,B103,$E$4:E103,"&gt;=120",$D$4:D103,"&gt;0"),"")</f>
        <v/>
      </c>
      <c r="J103" s="21" t="str">
        <f t="shared" si="8"/>
        <v/>
      </c>
      <c r="K103" s="4" t="str">
        <f t="shared" si="9"/>
        <v/>
      </c>
      <c r="L103" s="34" t="str">
        <f t="shared" si="10"/>
        <v/>
      </c>
    </row>
    <row r="104" spans="1:12" ht="18" hidden="1">
      <c r="A104" s="2">
        <v>41335</v>
      </c>
      <c r="B104" s="54" t="s">
        <v>87</v>
      </c>
      <c r="D104" s="6">
        <f t="shared" si="11"/>
        <v>0</v>
      </c>
      <c r="E104" s="6">
        <f>SUMIF($B$3:B104,B104,$D$3:D104)</f>
        <v>0</v>
      </c>
      <c r="F104" s="37">
        <f>SUMIF($B$3:B103,B104,$D$3:D103)</f>
        <v>0</v>
      </c>
      <c r="G104" s="6">
        <f t="shared" si="7"/>
        <v>0</v>
      </c>
      <c r="H104" s="6" t="str">
        <f>IF(AND(ISNUMBER(G104),E104&gt;=120),COUNTIFS($B$4:B104,B104,$G$4:G104,G104,$G$4:G104,"&gt;0",$D$4:D104,"&gt;0"),"")</f>
        <v/>
      </c>
      <c r="I104" s="5" t="str">
        <f>IF(E104&gt;=120,COUNTIFS($B$4:B104,B104,$E$4:E104,"&gt;=120",$D$4:D104,"&gt;0"),"")</f>
        <v/>
      </c>
      <c r="J104" s="21" t="str">
        <f t="shared" si="8"/>
        <v/>
      </c>
      <c r="K104" s="4" t="str">
        <f t="shared" si="9"/>
        <v/>
      </c>
      <c r="L104" s="34" t="str">
        <f t="shared" si="10"/>
        <v/>
      </c>
    </row>
    <row r="105" spans="1:12" ht="18" hidden="1">
      <c r="A105" s="2">
        <v>41335</v>
      </c>
      <c r="B105" s="56" t="s">
        <v>88</v>
      </c>
      <c r="D105" s="6">
        <f t="shared" si="11"/>
        <v>0</v>
      </c>
      <c r="E105" s="6">
        <f>SUMIF($B$3:B105,B105,$D$3:D105)</f>
        <v>0</v>
      </c>
      <c r="F105" s="37">
        <f>SUMIF($B$3:B104,B105,$D$3:D104)</f>
        <v>0</v>
      </c>
      <c r="G105" s="6">
        <f t="shared" si="7"/>
        <v>0</v>
      </c>
      <c r="H105" s="6" t="str">
        <f>IF(AND(ISNUMBER(G105),E105&gt;=120),COUNTIFS($B$4:B105,B105,$G$4:G105,G105,$G$4:G105,"&gt;0",$D$4:D105,"&gt;0"),"")</f>
        <v/>
      </c>
      <c r="I105" s="5" t="str">
        <f>IF(E105&gt;=120,COUNTIFS($B$4:B105,B105,$E$4:E105,"&gt;=120",$D$4:D105,"&gt;0"),"")</f>
        <v/>
      </c>
      <c r="J105" s="21" t="str">
        <f t="shared" si="8"/>
        <v/>
      </c>
      <c r="K105" s="4" t="str">
        <f t="shared" si="9"/>
        <v/>
      </c>
      <c r="L105" s="34" t="str">
        <f t="shared" si="10"/>
        <v/>
      </c>
    </row>
    <row r="106" spans="1:12" ht="18" hidden="1">
      <c r="A106" s="2">
        <v>41335</v>
      </c>
      <c r="B106" s="54" t="s">
        <v>89</v>
      </c>
      <c r="D106" s="6">
        <f t="shared" si="11"/>
        <v>0</v>
      </c>
      <c r="E106" s="6">
        <f>SUMIF($B$3:B106,B106,$D$3:D106)</f>
        <v>0</v>
      </c>
      <c r="F106" s="37">
        <f>SUMIF($B$3:B105,B106,$D$3:D105)</f>
        <v>0</v>
      </c>
      <c r="G106" s="6">
        <f t="shared" si="7"/>
        <v>0</v>
      </c>
      <c r="H106" s="6" t="str">
        <f>IF(AND(ISNUMBER(G106),E106&gt;=120),COUNTIFS($B$4:B106,B106,$G$4:G106,G106,$G$4:G106,"&gt;0",$D$4:D106,"&gt;0"),"")</f>
        <v/>
      </c>
      <c r="I106" s="5" t="str">
        <f>IF(E106&gt;=120,COUNTIFS($B$4:B106,B106,$E$4:E106,"&gt;=120",$D$4:D106,"&gt;0"),"")</f>
        <v/>
      </c>
      <c r="J106" s="21" t="str">
        <f t="shared" si="8"/>
        <v/>
      </c>
      <c r="K106" s="4" t="str">
        <f t="shared" si="9"/>
        <v/>
      </c>
      <c r="L106" s="34" t="str">
        <f t="shared" si="10"/>
        <v/>
      </c>
    </row>
    <row r="107" spans="1:12" ht="18" hidden="1">
      <c r="A107" s="2">
        <v>41335</v>
      </c>
      <c r="B107" s="57" t="s">
        <v>90</v>
      </c>
      <c r="D107" s="6">
        <f t="shared" si="11"/>
        <v>0</v>
      </c>
      <c r="E107" s="6">
        <f>SUMIF($B$3:B107,B107,$D$3:D107)</f>
        <v>0</v>
      </c>
      <c r="F107" s="37">
        <f>SUMIF($B$3:B106,B107,$D$3:D106)</f>
        <v>0</v>
      </c>
      <c r="G107" s="6">
        <f t="shared" si="7"/>
        <v>0</v>
      </c>
      <c r="H107" s="6" t="str">
        <f>IF(AND(ISNUMBER(G107),E107&gt;=120),COUNTIFS($B$4:B107,B107,$G$4:G107,G107,$G$4:G107,"&gt;0",$D$4:D107,"&gt;0"),"")</f>
        <v/>
      </c>
      <c r="I107" s="5" t="str">
        <f>IF(E107&gt;=120,COUNTIFS($B$4:B107,B107,$E$4:E107,"&gt;=120",$D$4:D107,"&gt;0"),"")</f>
        <v/>
      </c>
      <c r="J107" s="21" t="str">
        <f t="shared" si="8"/>
        <v/>
      </c>
      <c r="K107" s="4" t="str">
        <f t="shared" si="9"/>
        <v/>
      </c>
      <c r="L107" s="34" t="str">
        <f t="shared" si="10"/>
        <v/>
      </c>
    </row>
    <row r="108" spans="1:12" ht="18" hidden="1">
      <c r="A108" s="2">
        <v>41335</v>
      </c>
      <c r="B108" s="54" t="s">
        <v>91</v>
      </c>
      <c r="D108" s="6">
        <f t="shared" si="11"/>
        <v>0</v>
      </c>
      <c r="E108" s="6">
        <f>SUMIF($B$3:B108,B108,$D$3:D108)</f>
        <v>0</v>
      </c>
      <c r="F108" s="37">
        <f>SUMIF($B$3:B107,B108,$D$3:D107)</f>
        <v>0</v>
      </c>
      <c r="G108" s="6">
        <f t="shared" si="7"/>
        <v>0</v>
      </c>
      <c r="H108" s="6" t="str">
        <f>IF(AND(ISNUMBER(G108),E108&gt;=120),COUNTIFS($B$4:B108,B108,$G$4:G108,G108,$G$4:G108,"&gt;0",$D$4:D108,"&gt;0"),"")</f>
        <v/>
      </c>
      <c r="I108" s="5" t="str">
        <f>IF(E108&gt;=120,COUNTIFS($B$4:B108,B108,$E$4:E108,"&gt;=120",$D$4:D108,"&gt;0"),"")</f>
        <v/>
      </c>
      <c r="J108" s="21" t="str">
        <f t="shared" si="8"/>
        <v/>
      </c>
      <c r="K108" s="4" t="str">
        <f t="shared" si="9"/>
        <v/>
      </c>
      <c r="L108" s="34" t="str">
        <f t="shared" si="10"/>
        <v/>
      </c>
    </row>
    <row r="109" spans="1:12" ht="18" hidden="1">
      <c r="A109" s="2">
        <v>41335</v>
      </c>
      <c r="B109" s="54" t="s">
        <v>92</v>
      </c>
      <c r="D109" s="6">
        <f t="shared" si="11"/>
        <v>0</v>
      </c>
      <c r="E109" s="6">
        <f>SUMIF($B$3:B109,B109,$D$3:D109)</f>
        <v>0</v>
      </c>
      <c r="F109" s="37">
        <f>SUMIF($B$3:B108,B109,$D$3:D108)</f>
        <v>0</v>
      </c>
      <c r="G109" s="6">
        <f t="shared" si="7"/>
        <v>0</v>
      </c>
      <c r="H109" s="6" t="str">
        <f>IF(AND(ISNUMBER(G109),E109&gt;=120),COUNTIFS($B$4:B109,B109,$G$4:G109,G109,$G$4:G109,"&gt;0",$D$4:D109,"&gt;0"),"")</f>
        <v/>
      </c>
      <c r="I109" s="5" t="str">
        <f>IF(E109&gt;=120,COUNTIFS($B$4:B109,B109,$E$4:E109,"&gt;=120",$D$4:D109,"&gt;0"),"")</f>
        <v/>
      </c>
      <c r="J109" s="21" t="str">
        <f t="shared" si="8"/>
        <v/>
      </c>
      <c r="K109" s="4" t="str">
        <f t="shared" si="9"/>
        <v/>
      </c>
      <c r="L109" s="34" t="str">
        <f t="shared" si="10"/>
        <v/>
      </c>
    </row>
    <row r="110" spans="1:12" ht="18" hidden="1">
      <c r="A110" s="2">
        <v>41335</v>
      </c>
      <c r="B110" s="54" t="s">
        <v>93</v>
      </c>
      <c r="D110" s="6">
        <f t="shared" si="11"/>
        <v>0</v>
      </c>
      <c r="E110" s="6">
        <f>SUMIF($B$3:B110,B110,$D$3:D110)</f>
        <v>0</v>
      </c>
      <c r="F110" s="37">
        <f>SUMIF($B$3:B109,B110,$D$3:D109)</f>
        <v>0</v>
      </c>
      <c r="G110" s="6">
        <f t="shared" si="7"/>
        <v>0</v>
      </c>
      <c r="H110" s="6" t="str">
        <f>IF(AND(ISNUMBER(G110),E110&gt;=120),COUNTIFS($B$4:B110,B110,$G$4:G110,G110,$G$4:G110,"&gt;0",$D$4:D110,"&gt;0"),"")</f>
        <v/>
      </c>
      <c r="I110" s="5" t="str">
        <f>IF(E110&gt;=120,COUNTIFS($B$4:B110,B110,$E$4:E110,"&gt;=120",$D$4:D110,"&gt;0"),"")</f>
        <v/>
      </c>
      <c r="J110" s="21" t="str">
        <f t="shared" si="8"/>
        <v/>
      </c>
      <c r="K110" s="4" t="str">
        <f t="shared" si="9"/>
        <v/>
      </c>
      <c r="L110" s="34" t="str">
        <f t="shared" si="10"/>
        <v/>
      </c>
    </row>
    <row r="111" spans="1:12" ht="18" hidden="1">
      <c r="A111" s="2">
        <v>41335</v>
      </c>
      <c r="B111" s="55" t="s">
        <v>94</v>
      </c>
      <c r="D111" s="6">
        <f t="shared" si="11"/>
        <v>0</v>
      </c>
      <c r="E111" s="6">
        <f>SUMIF($B$3:B111,B111,$D$3:D111)</f>
        <v>0</v>
      </c>
      <c r="F111" s="37">
        <f>SUMIF($B$3:B110,B111,$D$3:D110)</f>
        <v>0</v>
      </c>
      <c r="G111" s="6">
        <f t="shared" si="7"/>
        <v>0</v>
      </c>
      <c r="H111" s="6" t="str">
        <f>IF(AND(ISNUMBER(G111),E111&gt;=120),COUNTIFS($B$4:B111,B111,$G$4:G111,G111,$G$4:G111,"&gt;0",$D$4:D111,"&gt;0"),"")</f>
        <v/>
      </c>
      <c r="I111" s="5" t="str">
        <f>IF(E111&gt;=120,COUNTIFS($B$4:B111,B111,$E$4:E111,"&gt;=120",$D$4:D111,"&gt;0"),"")</f>
        <v/>
      </c>
      <c r="J111" s="21" t="str">
        <f t="shared" si="8"/>
        <v/>
      </c>
      <c r="K111" s="4" t="str">
        <f t="shared" si="9"/>
        <v/>
      </c>
      <c r="L111" s="34" t="str">
        <f t="shared" si="10"/>
        <v/>
      </c>
    </row>
    <row r="112" spans="1:12" ht="18" hidden="1">
      <c r="A112" s="2">
        <v>41335</v>
      </c>
      <c r="B112" s="54" t="s">
        <v>95</v>
      </c>
      <c r="D112" s="6">
        <f t="shared" si="11"/>
        <v>0</v>
      </c>
      <c r="E112" s="6">
        <f>SUMIF($B$3:B112,B112,$D$3:D112)</f>
        <v>0</v>
      </c>
      <c r="F112" s="37">
        <f>SUMIF($B$3:B111,B112,$D$3:D111)</f>
        <v>0</v>
      </c>
      <c r="G112" s="6">
        <f t="shared" si="7"/>
        <v>0</v>
      </c>
      <c r="H112" s="6" t="str">
        <f>IF(AND(ISNUMBER(G112),E112&gt;=120),COUNTIFS($B$4:B112,B112,$G$4:G112,G112,$G$4:G112,"&gt;0",$D$4:D112,"&gt;0"),"")</f>
        <v/>
      </c>
      <c r="I112" s="5" t="str">
        <f>IF(E112&gt;=120,COUNTIFS($B$4:B112,B112,$E$4:E112,"&gt;=120",$D$4:D112,"&gt;0"),"")</f>
        <v/>
      </c>
      <c r="J112" s="21" t="str">
        <f t="shared" si="8"/>
        <v/>
      </c>
      <c r="K112" s="4" t="str">
        <f t="shared" si="9"/>
        <v/>
      </c>
      <c r="L112" s="34" t="str">
        <f t="shared" si="10"/>
        <v/>
      </c>
    </row>
    <row r="113" spans="1:12" ht="18" hidden="1">
      <c r="A113" s="2">
        <v>41335</v>
      </c>
      <c r="B113" s="54" t="s">
        <v>96</v>
      </c>
      <c r="D113" s="6">
        <f t="shared" si="11"/>
        <v>0</v>
      </c>
      <c r="E113" s="6">
        <f>SUMIF($B$3:B113,B113,$D$3:D113)</f>
        <v>0</v>
      </c>
      <c r="F113" s="37">
        <f>SUMIF($B$3:B112,B113,$D$3:D112)</f>
        <v>0</v>
      </c>
      <c r="G113" s="6">
        <f t="shared" si="7"/>
        <v>0</v>
      </c>
      <c r="H113" s="6" t="str">
        <f>IF(AND(ISNUMBER(G113),E113&gt;=120),COUNTIFS($B$4:B113,B113,$G$4:G113,G113,$G$4:G113,"&gt;0",$D$4:D113,"&gt;0"),"")</f>
        <v/>
      </c>
      <c r="I113" s="5" t="str">
        <f>IF(E113&gt;=120,COUNTIFS($B$4:B113,B113,$E$4:E113,"&gt;=120",$D$4:D113,"&gt;0"),"")</f>
        <v/>
      </c>
      <c r="J113" s="21" t="str">
        <f t="shared" si="8"/>
        <v/>
      </c>
      <c r="K113" s="4" t="str">
        <f t="shared" si="9"/>
        <v/>
      </c>
      <c r="L113" s="34" t="str">
        <f t="shared" si="10"/>
        <v/>
      </c>
    </row>
    <row r="114" spans="1:12" ht="18" hidden="1">
      <c r="A114" s="2">
        <v>41335</v>
      </c>
      <c r="B114" s="54" t="s">
        <v>97</v>
      </c>
      <c r="D114" s="6">
        <f t="shared" si="11"/>
        <v>0</v>
      </c>
      <c r="E114" s="6">
        <f>SUMIF($B$3:B114,B114,$D$3:D114)</f>
        <v>0</v>
      </c>
      <c r="F114" s="37">
        <f>SUMIF($B$3:B113,B114,$D$3:D113)</f>
        <v>0</v>
      </c>
      <c r="G114" s="6">
        <f t="shared" si="7"/>
        <v>0</v>
      </c>
      <c r="H114" s="6" t="str">
        <f>IF(AND(ISNUMBER(G114),E114&gt;=120),COUNTIFS($B$4:B114,B114,$G$4:G114,G114,$G$4:G114,"&gt;0",$D$4:D114,"&gt;0"),"")</f>
        <v/>
      </c>
      <c r="I114" s="5" t="str">
        <f>IF(E114&gt;=120,COUNTIFS($B$4:B114,B114,$E$4:E114,"&gt;=120",$D$4:D114,"&gt;0"),"")</f>
        <v/>
      </c>
      <c r="J114" s="21" t="str">
        <f t="shared" si="8"/>
        <v/>
      </c>
      <c r="K114" s="4" t="str">
        <f t="shared" si="9"/>
        <v/>
      </c>
      <c r="L114" s="34" t="str">
        <f t="shared" si="10"/>
        <v/>
      </c>
    </row>
    <row r="115" spans="1:12" ht="18" hidden="1">
      <c r="A115" s="2">
        <v>41335</v>
      </c>
      <c r="B115" s="54" t="s">
        <v>98</v>
      </c>
      <c r="D115" s="6">
        <f t="shared" si="11"/>
        <v>0</v>
      </c>
      <c r="E115" s="6">
        <f>SUMIF($B$3:B115,B115,$D$3:D115)</f>
        <v>0</v>
      </c>
      <c r="F115" s="37">
        <f>SUMIF($B$3:B114,B115,$D$3:D114)</f>
        <v>0</v>
      </c>
      <c r="G115" s="6">
        <f t="shared" si="7"/>
        <v>0</v>
      </c>
      <c r="H115" s="6" t="str">
        <f>IF(AND(ISNUMBER(G115),E115&gt;=120),COUNTIFS($B$4:B115,B115,$G$4:G115,G115,$G$4:G115,"&gt;0",$D$4:D115,"&gt;0"),"")</f>
        <v/>
      </c>
      <c r="I115" s="5" t="str">
        <f>IF(E115&gt;=120,COUNTIFS($B$4:B115,B115,$E$4:E115,"&gt;=120",$D$4:D115,"&gt;0"),"")</f>
        <v/>
      </c>
      <c r="J115" s="21" t="str">
        <f t="shared" si="8"/>
        <v/>
      </c>
      <c r="K115" s="4" t="str">
        <f t="shared" si="9"/>
        <v/>
      </c>
      <c r="L115" s="34" t="str">
        <f t="shared" si="10"/>
        <v/>
      </c>
    </row>
    <row r="116" spans="1:12" ht="18" hidden="1">
      <c r="A116" s="2">
        <v>41335</v>
      </c>
      <c r="B116" s="54" t="s">
        <v>99</v>
      </c>
      <c r="D116" s="6">
        <f t="shared" si="11"/>
        <v>0</v>
      </c>
      <c r="E116" s="6">
        <f>SUMIF($B$3:B116,B116,$D$3:D116)</f>
        <v>0</v>
      </c>
      <c r="F116" s="37">
        <f>SUMIF($B$3:B115,B116,$D$3:D115)</f>
        <v>0</v>
      </c>
      <c r="G116" s="6">
        <f t="shared" si="7"/>
        <v>0</v>
      </c>
      <c r="H116" s="6" t="str">
        <f>IF(AND(ISNUMBER(G116),E116&gt;=120),COUNTIFS($B$4:B116,B116,$G$4:G116,G116,$G$4:G116,"&gt;0",$D$4:D116,"&gt;0"),"")</f>
        <v/>
      </c>
      <c r="I116" s="5" t="str">
        <f>IF(E116&gt;=120,COUNTIFS($B$4:B116,B116,$E$4:E116,"&gt;=120",$D$4:D116,"&gt;0"),"")</f>
        <v/>
      </c>
      <c r="J116" s="21" t="str">
        <f t="shared" si="8"/>
        <v/>
      </c>
      <c r="K116" s="4" t="str">
        <f t="shared" si="9"/>
        <v/>
      </c>
      <c r="L116" s="34" t="str">
        <f t="shared" si="10"/>
        <v/>
      </c>
    </row>
    <row r="117" spans="1:12" ht="18" hidden="1">
      <c r="A117" s="2">
        <v>41335</v>
      </c>
      <c r="B117" s="54" t="s">
        <v>100</v>
      </c>
      <c r="D117" s="6">
        <f t="shared" si="11"/>
        <v>0</v>
      </c>
      <c r="E117" s="6">
        <f>SUMIF($B$3:B117,B117,$D$3:D117)</f>
        <v>0</v>
      </c>
      <c r="F117" s="37">
        <f>SUMIF($B$3:B116,B117,$D$3:D116)</f>
        <v>0</v>
      </c>
      <c r="G117" s="6">
        <f t="shared" si="7"/>
        <v>0</v>
      </c>
      <c r="H117" s="6" t="str">
        <f>IF(AND(ISNUMBER(G117),E117&gt;=120),COUNTIFS($B$4:B117,B117,$G$4:G117,G117,$G$4:G117,"&gt;0",$D$4:D117,"&gt;0"),"")</f>
        <v/>
      </c>
      <c r="I117" s="5" t="str">
        <f>IF(E117&gt;=120,COUNTIFS($B$4:B117,B117,$E$4:E117,"&gt;=120",$D$4:D117,"&gt;0"),"")</f>
        <v/>
      </c>
      <c r="J117" s="21" t="str">
        <f t="shared" si="8"/>
        <v/>
      </c>
      <c r="K117" s="4" t="str">
        <f t="shared" si="9"/>
        <v/>
      </c>
      <c r="L117" s="34" t="str">
        <f t="shared" si="10"/>
        <v/>
      </c>
    </row>
    <row r="118" spans="1:12" ht="18" hidden="1">
      <c r="A118" s="2">
        <v>41335</v>
      </c>
      <c r="B118" s="54" t="s">
        <v>101</v>
      </c>
      <c r="D118" s="6">
        <f t="shared" si="11"/>
        <v>0</v>
      </c>
      <c r="E118" s="6">
        <f>SUMIF($B$3:B118,B118,$D$3:D118)</f>
        <v>0</v>
      </c>
      <c r="F118" s="37">
        <f>SUMIF($B$3:B117,B118,$D$3:D117)</f>
        <v>0</v>
      </c>
      <c r="G118" s="6">
        <f t="shared" si="7"/>
        <v>0</v>
      </c>
      <c r="H118" s="6" t="str">
        <f>IF(AND(ISNUMBER(G118),E118&gt;=120),COUNTIFS($B$4:B118,B118,$G$4:G118,G118,$G$4:G118,"&gt;0",$D$4:D118,"&gt;0"),"")</f>
        <v/>
      </c>
      <c r="I118" s="5" t="str">
        <f>IF(E118&gt;=120,COUNTIFS($B$4:B118,B118,$E$4:E118,"&gt;=120",$D$4:D118,"&gt;0"),"")</f>
        <v/>
      </c>
      <c r="J118" s="21" t="str">
        <f t="shared" si="8"/>
        <v/>
      </c>
      <c r="K118" s="4" t="str">
        <f t="shared" si="9"/>
        <v/>
      </c>
      <c r="L118" s="34" t="str">
        <f t="shared" si="10"/>
        <v/>
      </c>
    </row>
    <row r="119" spans="1:12" ht="18" hidden="1">
      <c r="A119" s="2">
        <v>41335</v>
      </c>
      <c r="B119" s="54" t="s">
        <v>102</v>
      </c>
      <c r="D119" s="6">
        <f t="shared" si="11"/>
        <v>0</v>
      </c>
      <c r="E119" s="6">
        <f>SUMIF($B$3:B119,B119,$D$3:D119)</f>
        <v>0</v>
      </c>
      <c r="F119" s="37">
        <f>SUMIF($B$3:B118,B119,$D$3:D118)</f>
        <v>0</v>
      </c>
      <c r="G119" s="6">
        <f t="shared" si="7"/>
        <v>0</v>
      </c>
      <c r="H119" s="6" t="str">
        <f>IF(AND(ISNUMBER(G119),E119&gt;=120),COUNTIFS($B$4:B119,B119,$G$4:G119,G119,$G$4:G119,"&gt;0",$D$4:D119,"&gt;0"),"")</f>
        <v/>
      </c>
      <c r="I119" s="5" t="str">
        <f>IF(E119&gt;=120,COUNTIFS($B$4:B119,B119,$E$4:E119,"&gt;=120",$D$4:D119,"&gt;0"),"")</f>
        <v/>
      </c>
      <c r="J119" s="21" t="str">
        <f t="shared" si="8"/>
        <v/>
      </c>
      <c r="K119" s="4" t="str">
        <f t="shared" si="9"/>
        <v/>
      </c>
      <c r="L119" s="34" t="str">
        <f t="shared" si="10"/>
        <v/>
      </c>
    </row>
    <row r="120" spans="1:12" ht="18" hidden="1">
      <c r="A120" s="2">
        <v>41335</v>
      </c>
      <c r="B120" s="54" t="s">
        <v>103</v>
      </c>
      <c r="D120" s="6">
        <f t="shared" si="11"/>
        <v>0</v>
      </c>
      <c r="E120" s="6">
        <f>SUMIF($B$3:B120,B120,$D$3:D120)</f>
        <v>0</v>
      </c>
      <c r="F120" s="37">
        <f>SUMIF($B$3:B119,B120,$D$3:D119)</f>
        <v>0</v>
      </c>
      <c r="G120" s="6">
        <f t="shared" si="7"/>
        <v>0</v>
      </c>
      <c r="H120" s="6" t="str">
        <f>IF(AND(ISNUMBER(G120),E120&gt;=120),COUNTIFS($B$4:B120,B120,$G$4:G120,G120,$G$4:G120,"&gt;0",$D$4:D120,"&gt;0"),"")</f>
        <v/>
      </c>
      <c r="I120" s="5" t="str">
        <f>IF(E120&gt;=120,COUNTIFS($B$4:B120,B120,$E$4:E120,"&gt;=120",$D$4:D120,"&gt;0"),"")</f>
        <v/>
      </c>
      <c r="J120" s="21" t="str">
        <f t="shared" si="8"/>
        <v/>
      </c>
      <c r="K120" s="4" t="str">
        <f t="shared" si="9"/>
        <v/>
      </c>
      <c r="L120" s="34" t="str">
        <f t="shared" si="10"/>
        <v/>
      </c>
    </row>
    <row r="121" spans="1:12" ht="18" hidden="1">
      <c r="A121" s="2">
        <v>41335</v>
      </c>
      <c r="B121" s="54" t="s">
        <v>104</v>
      </c>
      <c r="D121" s="6">
        <f t="shared" si="11"/>
        <v>0</v>
      </c>
      <c r="E121" s="6">
        <f>SUMIF($B$3:B121,B121,$D$3:D121)</f>
        <v>0</v>
      </c>
      <c r="F121" s="37">
        <f>SUMIF($B$3:B120,B121,$D$3:D120)</f>
        <v>0</v>
      </c>
      <c r="G121" s="6">
        <f t="shared" si="7"/>
        <v>0</v>
      </c>
      <c r="H121" s="6" t="str">
        <f>IF(AND(ISNUMBER(G121),E121&gt;=120),COUNTIFS($B$4:B121,B121,$G$4:G121,G121,$G$4:G121,"&gt;0",$D$4:D121,"&gt;0"),"")</f>
        <v/>
      </c>
      <c r="I121" s="5" t="str">
        <f>IF(E121&gt;=120,COUNTIFS($B$4:B121,B121,$E$4:E121,"&gt;=120",$D$4:D121,"&gt;0"),"")</f>
        <v/>
      </c>
      <c r="J121" s="21" t="str">
        <f t="shared" si="8"/>
        <v/>
      </c>
      <c r="K121" s="4" t="str">
        <f t="shared" si="9"/>
        <v/>
      </c>
      <c r="L121" s="34" t="str">
        <f t="shared" si="10"/>
        <v/>
      </c>
    </row>
    <row r="122" spans="1:12" ht="18" hidden="1">
      <c r="A122" s="2">
        <v>41335</v>
      </c>
      <c r="B122" s="58" t="s">
        <v>105</v>
      </c>
      <c r="D122" s="6">
        <f t="shared" si="11"/>
        <v>0</v>
      </c>
      <c r="E122" s="6">
        <f>SUMIF($B$3:B122,B122,$D$3:D122)</f>
        <v>0</v>
      </c>
      <c r="F122" s="37">
        <f>SUMIF($B$3:B121,B122,$D$3:D121)</f>
        <v>0</v>
      </c>
      <c r="G122" s="6">
        <f t="shared" si="7"/>
        <v>0</v>
      </c>
      <c r="H122" s="6" t="str">
        <f>IF(AND(ISNUMBER(G122),E122&gt;=120),COUNTIFS($B$4:B122,B122,$G$4:G122,G122,$G$4:G122,"&gt;0",$D$4:D122,"&gt;0"),"")</f>
        <v/>
      </c>
      <c r="I122" s="5" t="str">
        <f>IF(E122&gt;=120,COUNTIFS($B$4:B122,B122,$E$4:E122,"&gt;=120",$D$4:D122,"&gt;0"),"")</f>
        <v/>
      </c>
      <c r="J122" s="21" t="str">
        <f t="shared" si="8"/>
        <v/>
      </c>
      <c r="K122" s="4" t="str">
        <f t="shared" si="9"/>
        <v/>
      </c>
      <c r="L122" s="34" t="str">
        <f t="shared" si="10"/>
        <v/>
      </c>
    </row>
    <row r="123" spans="1:12" ht="18" hidden="1">
      <c r="A123" s="2">
        <v>41335</v>
      </c>
      <c r="B123" s="59" t="s">
        <v>106</v>
      </c>
      <c r="D123" s="6">
        <f t="shared" si="11"/>
        <v>0</v>
      </c>
      <c r="E123" s="6">
        <f>SUMIF($B$3:B123,B123,$D$3:D123)</f>
        <v>0</v>
      </c>
      <c r="F123" s="37">
        <f>SUMIF($B$3:B122,B123,$D$3:D122)</f>
        <v>0</v>
      </c>
      <c r="G123" s="6">
        <f t="shared" si="7"/>
        <v>0</v>
      </c>
      <c r="H123" s="6" t="str">
        <f>IF(AND(ISNUMBER(G123),E123&gt;=120),COUNTIFS($B$4:B123,B123,$G$4:G123,G123,$G$4:G123,"&gt;0",$D$4:D123,"&gt;0"),"")</f>
        <v/>
      </c>
      <c r="I123" s="5" t="str">
        <f>IF(E123&gt;=120,COUNTIFS($B$4:B123,B123,$E$4:E123,"&gt;=120",$D$4:D123,"&gt;0"),"")</f>
        <v/>
      </c>
      <c r="J123" s="21" t="str">
        <f t="shared" si="8"/>
        <v/>
      </c>
      <c r="K123" s="4" t="str">
        <f t="shared" si="9"/>
        <v/>
      </c>
      <c r="L123" s="34" t="str">
        <f t="shared" si="10"/>
        <v/>
      </c>
    </row>
    <row r="124" spans="1:12" ht="18" hidden="1">
      <c r="A124" s="2">
        <v>41335</v>
      </c>
      <c r="B124" s="60" t="s">
        <v>107</v>
      </c>
      <c r="D124" s="6">
        <f t="shared" si="11"/>
        <v>0</v>
      </c>
      <c r="E124" s="6">
        <f>SUMIF($B$3:B124,B124,$D$3:D124)</f>
        <v>0</v>
      </c>
      <c r="F124" s="37">
        <f>SUMIF($B$3:B123,B124,$D$3:D123)</f>
        <v>0</v>
      </c>
      <c r="G124" s="6">
        <f t="shared" si="7"/>
        <v>0</v>
      </c>
      <c r="H124" s="6" t="str">
        <f>IF(AND(ISNUMBER(G124),E124&gt;=120),COUNTIFS($B$4:B124,B124,$G$4:G124,G124,$G$4:G124,"&gt;0",$D$4:D124,"&gt;0"),"")</f>
        <v/>
      </c>
      <c r="I124" s="5" t="str">
        <f>IF(E124&gt;=120,COUNTIFS($B$4:B124,B124,$E$4:E124,"&gt;=120",$D$4:D124,"&gt;0"),"")</f>
        <v/>
      </c>
      <c r="J124" s="21" t="str">
        <f t="shared" si="8"/>
        <v/>
      </c>
      <c r="K124" s="4" t="str">
        <f t="shared" si="9"/>
        <v/>
      </c>
      <c r="L124" s="34" t="str">
        <f t="shared" si="10"/>
        <v/>
      </c>
    </row>
    <row r="125" spans="1:12" ht="18" hidden="1">
      <c r="A125" s="2">
        <v>41335</v>
      </c>
      <c r="B125" s="58" t="s">
        <v>108</v>
      </c>
      <c r="D125" s="6">
        <f t="shared" si="11"/>
        <v>0</v>
      </c>
      <c r="E125" s="6">
        <f>SUMIF($B$3:B125,B125,$D$3:D125)</f>
        <v>0</v>
      </c>
      <c r="F125" s="37">
        <f>SUMIF($B$3:B124,B125,$D$3:D124)</f>
        <v>0</v>
      </c>
      <c r="G125" s="6">
        <f t="shared" si="7"/>
        <v>0</v>
      </c>
      <c r="H125" s="6" t="str">
        <f>IF(AND(ISNUMBER(G125),E125&gt;=120),COUNTIFS($B$4:B125,B125,$G$4:G125,G125,$G$4:G125,"&gt;0",$D$4:D125,"&gt;0"),"")</f>
        <v/>
      </c>
      <c r="I125" s="5" t="str">
        <f>IF(E125&gt;=120,COUNTIFS($B$4:B125,B125,$E$4:E125,"&gt;=120",$D$4:D125,"&gt;0"),"")</f>
        <v/>
      </c>
      <c r="J125" s="21" t="str">
        <f t="shared" si="8"/>
        <v/>
      </c>
      <c r="K125" s="4" t="str">
        <f t="shared" si="9"/>
        <v/>
      </c>
      <c r="L125" s="34" t="str">
        <f t="shared" si="10"/>
        <v/>
      </c>
    </row>
    <row r="126" spans="1:12" ht="18" hidden="1">
      <c r="A126" s="2">
        <v>41335</v>
      </c>
      <c r="B126" s="59" t="s">
        <v>109</v>
      </c>
      <c r="D126" s="6">
        <f t="shared" si="11"/>
        <v>0</v>
      </c>
      <c r="E126" s="6">
        <f>SUMIF($B$3:B126,B126,$D$3:D126)</f>
        <v>0</v>
      </c>
      <c r="F126" s="37">
        <f>SUMIF($B$3:B125,B126,$D$3:D125)</f>
        <v>0</v>
      </c>
      <c r="G126" s="6">
        <f t="shared" si="7"/>
        <v>0</v>
      </c>
      <c r="H126" s="6" t="str">
        <f>IF(AND(ISNUMBER(G126),E126&gt;=120),COUNTIFS($B$4:B126,B126,$G$4:G126,G126,$G$4:G126,"&gt;0",$D$4:D126,"&gt;0"),"")</f>
        <v/>
      </c>
      <c r="I126" s="5" t="str">
        <f>IF(E126&gt;=120,COUNTIFS($B$4:B126,B126,$E$4:E126,"&gt;=120",$D$4:D126,"&gt;0"),"")</f>
        <v/>
      </c>
      <c r="J126" s="21" t="str">
        <f t="shared" si="8"/>
        <v/>
      </c>
      <c r="K126" s="4" t="str">
        <f t="shared" si="9"/>
        <v/>
      </c>
      <c r="L126" s="34" t="str">
        <f t="shared" si="10"/>
        <v/>
      </c>
    </row>
    <row r="127" spans="1:12" ht="18" hidden="1">
      <c r="A127" s="2">
        <v>41335</v>
      </c>
      <c r="B127" s="59" t="s">
        <v>110</v>
      </c>
      <c r="D127" s="6">
        <f t="shared" si="11"/>
        <v>0</v>
      </c>
      <c r="E127" s="6">
        <f>SUMIF($B$3:B127,B127,$D$3:D127)</f>
        <v>0</v>
      </c>
      <c r="F127" s="37">
        <f>SUMIF($B$3:B126,B127,$D$3:D126)</f>
        <v>0</v>
      </c>
      <c r="G127" s="6">
        <f t="shared" si="7"/>
        <v>0</v>
      </c>
      <c r="H127" s="6" t="str">
        <f>IF(AND(ISNUMBER(G127),E127&gt;=120),COUNTIFS($B$4:B127,B127,$G$4:G127,G127,$G$4:G127,"&gt;0",$D$4:D127,"&gt;0"),"")</f>
        <v/>
      </c>
      <c r="I127" s="5" t="str">
        <f>IF(E127&gt;=120,COUNTIFS($B$4:B127,B127,$E$4:E127,"&gt;=120",$D$4:D127,"&gt;0"),"")</f>
        <v/>
      </c>
      <c r="J127" s="21" t="str">
        <f t="shared" si="8"/>
        <v/>
      </c>
      <c r="K127" s="4" t="str">
        <f t="shared" si="9"/>
        <v/>
      </c>
      <c r="L127" s="34" t="str">
        <f t="shared" si="10"/>
        <v/>
      </c>
    </row>
    <row r="128" spans="1:12" hidden="1">
      <c r="A128" s="2">
        <v>41336</v>
      </c>
      <c r="B128" s="40" t="s">
        <v>36</v>
      </c>
      <c r="C128" s="3"/>
      <c r="D128" s="6">
        <f t="shared" ref="D128:D191" si="12">IF(C128-$C$1&lt;0,0,(C128-$C$1)*60*24)</f>
        <v>0</v>
      </c>
      <c r="E128" s="6">
        <f>SUMIF($B$3:B128,B128,$D$3:D128)</f>
        <v>0</v>
      </c>
      <c r="F128" s="37">
        <f>SUMIF($B$3:B127,B128,$D$3:D127)</f>
        <v>0</v>
      </c>
      <c r="G128" s="6">
        <f t="shared" si="7"/>
        <v>0</v>
      </c>
      <c r="H128" s="6" t="str">
        <f>IF(AND(ISNUMBER(G128),E128&gt;=120),COUNTIFS($B$4:B128,B128,$G$4:G128,G128,$G$4:G128,"&gt;0",$D$4:D128,"&gt;0"),"")</f>
        <v/>
      </c>
      <c r="I128" s="5" t="str">
        <f>IF(E128&gt;=120,COUNTIFS($B$4:B128,B128,$E$4:E128,"&gt;=120",$D$4:D128,"&gt;0"),"")</f>
        <v/>
      </c>
      <c r="J128" s="21" t="str">
        <f t="shared" si="8"/>
        <v/>
      </c>
      <c r="K128" s="4" t="str">
        <f t="shared" si="9"/>
        <v/>
      </c>
      <c r="L128" s="34" t="str">
        <f t="shared" si="10"/>
        <v/>
      </c>
    </row>
    <row r="129" spans="1:12" ht="18" hidden="1">
      <c r="A129" s="2">
        <v>41336</v>
      </c>
      <c r="B129" s="41" t="s">
        <v>37</v>
      </c>
      <c r="C129" s="3"/>
      <c r="D129" s="6">
        <f t="shared" si="12"/>
        <v>0</v>
      </c>
      <c r="E129" s="6">
        <f>SUMIF($B$3:B129,B129,$D$3:D129)</f>
        <v>0</v>
      </c>
      <c r="F129" s="37">
        <f>SUMIF($B$3:B128,B129,$D$3:D128)</f>
        <v>0</v>
      </c>
      <c r="G129" s="6">
        <f t="shared" si="7"/>
        <v>0</v>
      </c>
      <c r="H129" s="6" t="str">
        <f>IF(AND(ISNUMBER(G129),E129&gt;=120),COUNTIFS($B$4:B129,B129,$G$4:G129,G129,$G$4:G129,"&gt;0",$D$4:D129,"&gt;0"),"")</f>
        <v/>
      </c>
      <c r="I129" s="5" t="str">
        <f>IF(E129&gt;=120,COUNTIFS($B$4:B129,B129,$E$4:E129,"&gt;=120",$D$4:D129,"&gt;0"),"")</f>
        <v/>
      </c>
      <c r="J129" s="21" t="str">
        <f t="shared" si="8"/>
        <v/>
      </c>
      <c r="K129" s="4" t="str">
        <f t="shared" si="9"/>
        <v/>
      </c>
      <c r="L129" s="34" t="str">
        <f t="shared" si="10"/>
        <v/>
      </c>
    </row>
    <row r="130" spans="1:12" ht="18" hidden="1">
      <c r="A130" s="2">
        <v>41336</v>
      </c>
      <c r="B130" s="42" t="s">
        <v>38</v>
      </c>
      <c r="C130" s="3"/>
      <c r="D130" s="6">
        <f t="shared" si="12"/>
        <v>0</v>
      </c>
      <c r="E130" s="6">
        <f>SUMIF($B$3:B130,B130,$D$3:D130)</f>
        <v>0</v>
      </c>
      <c r="F130" s="37">
        <f>SUMIF($B$3:B129,B130,$D$3:D129)</f>
        <v>0</v>
      </c>
      <c r="G130" s="6">
        <f t="shared" si="7"/>
        <v>0</v>
      </c>
      <c r="H130" s="6" t="str">
        <f>IF(AND(ISNUMBER(G130),E130&gt;=120),COUNTIFS($B$4:B130,B130,$G$4:G130,G130,$G$4:G130,"&gt;0",$D$4:D130,"&gt;0"),"")</f>
        <v/>
      </c>
      <c r="I130" s="5" t="str">
        <f>IF(E130&gt;=120,COUNTIFS($B$4:B130,B130,$E$4:E130,"&gt;=120",$D$4:D130,"&gt;0"),"")</f>
        <v/>
      </c>
      <c r="J130" s="21" t="str">
        <f t="shared" si="8"/>
        <v/>
      </c>
      <c r="K130" s="4" t="str">
        <f t="shared" si="9"/>
        <v/>
      </c>
      <c r="L130" s="34" t="str">
        <f t="shared" si="10"/>
        <v/>
      </c>
    </row>
    <row r="131" spans="1:12" ht="15.75" hidden="1">
      <c r="A131" s="2">
        <v>41336</v>
      </c>
      <c r="B131" s="43" t="s">
        <v>39</v>
      </c>
      <c r="C131" s="3"/>
      <c r="D131" s="6">
        <f t="shared" si="12"/>
        <v>0</v>
      </c>
      <c r="E131" s="6">
        <f>SUMIF($B$3:B131,B131,$D$3:D131)</f>
        <v>0</v>
      </c>
      <c r="F131" s="37">
        <f>SUMIF($B$3:B130,B131,$D$3:D130)</f>
        <v>0</v>
      </c>
      <c r="G131" s="6">
        <f t="shared" si="7"/>
        <v>0</v>
      </c>
      <c r="H131" s="6" t="str">
        <f>IF(AND(ISNUMBER(G131),E131&gt;=120),COUNTIFS($B$4:B131,B131,$G$4:G131,G131,$G$4:G131,"&gt;0",$D$4:D131,"&gt;0"),"")</f>
        <v/>
      </c>
      <c r="I131" s="5" t="str">
        <f>IF(E131&gt;=120,COUNTIFS($B$4:B131,B131,$E$4:E131,"&gt;=120",$D$4:D131,"&gt;0"),"")</f>
        <v/>
      </c>
      <c r="J131" s="21" t="str">
        <f t="shared" si="8"/>
        <v/>
      </c>
      <c r="K131" s="4" t="str">
        <f t="shared" si="9"/>
        <v/>
      </c>
      <c r="L131" s="34" t="str">
        <f t="shared" si="10"/>
        <v/>
      </c>
    </row>
    <row r="132" spans="1:12" ht="15.75" hidden="1">
      <c r="A132" s="2">
        <v>41336</v>
      </c>
      <c r="B132" s="44" t="s">
        <v>40</v>
      </c>
      <c r="C132" s="3"/>
      <c r="D132" s="6">
        <f t="shared" si="12"/>
        <v>0</v>
      </c>
      <c r="E132" s="6">
        <f>SUMIF($B$3:B132,B132,$D$3:D132)</f>
        <v>0</v>
      </c>
      <c r="F132" s="37">
        <f>SUMIF($B$3:B131,B132,$D$3:D131)</f>
        <v>0</v>
      </c>
      <c r="G132" s="6">
        <f t="shared" ref="G132:G195" si="13">IF(OR(D132=0,ISERROR(VALUE(I132))),0,IF(AND(E132&gt;=120,F132&lt;120),IF((E132-120)&gt;15,VLOOKUP(E132-135,شرائح,2),2),VLOOKUP(D132,شرائح,2)))</f>
        <v>0</v>
      </c>
      <c r="H132" s="6" t="str">
        <f>IF(AND(ISNUMBER(G132),E132&gt;=120),COUNTIFS($B$4:B132,B132,$G$4:G132,G132,$G$4:G132,"&gt;0",$D$4:D132,"&gt;0"),"")</f>
        <v/>
      </c>
      <c r="I132" s="5" t="str">
        <f>IF(E132&gt;=120,COUNTIFS($B$4:B132,B132,$E$4:E132,"&gt;=120",$D$4:D132,"&gt;0"),"")</f>
        <v/>
      </c>
      <c r="J132" s="21" t="str">
        <f t="shared" ref="J132:J195" si="14">IF(E132&gt;=120,IF(F132&lt;120,IF(AND(I132=1,E132&lt;=135),"إنذار كتابى",VLOOKUP(G132*10+H132,جزاء,4)),VLOOKUP(G132*10+H132,جزاء,4)),"")</f>
        <v/>
      </c>
      <c r="K132" s="4" t="str">
        <f t="shared" ref="K132:K195" si="15">IF(LEN(J132)&gt;0,VLOOKUP(B132,اجورا,2,0),"")</f>
        <v/>
      </c>
      <c r="L132" s="34" t="str">
        <f t="shared" ref="L132:L195" si="16">IFERROR(IF(LEN(K132)&gt;0,VLOOKUP(J132,جزاءات,2,0)*K132,""),0)</f>
        <v/>
      </c>
    </row>
    <row r="133" spans="1:12" hidden="1">
      <c r="A133" s="2">
        <v>41336</v>
      </c>
      <c r="B133" s="45" t="s">
        <v>41</v>
      </c>
      <c r="C133" s="3"/>
      <c r="D133" s="6">
        <f t="shared" si="12"/>
        <v>0</v>
      </c>
      <c r="E133" s="6">
        <f>SUMIF($B$3:B133,B133,$D$3:D133)</f>
        <v>0</v>
      </c>
      <c r="F133" s="37">
        <f>SUMIF($B$3:B132,B133,$D$3:D132)</f>
        <v>0</v>
      </c>
      <c r="G133" s="6">
        <f t="shared" si="13"/>
        <v>0</v>
      </c>
      <c r="H133" s="6" t="str">
        <f>IF(AND(ISNUMBER(G133),E133&gt;=120),COUNTIFS($B$4:B133,B133,$G$4:G133,G133,$G$4:G133,"&gt;0",$D$4:D133,"&gt;0"),"")</f>
        <v/>
      </c>
      <c r="I133" s="5" t="str">
        <f>IF(E133&gt;=120,COUNTIFS($B$4:B133,B133,$E$4:E133,"&gt;=120",$D$4:D133,"&gt;0"),"")</f>
        <v/>
      </c>
      <c r="J133" s="21" t="str">
        <f t="shared" si="14"/>
        <v/>
      </c>
      <c r="K133" s="4" t="str">
        <f t="shared" si="15"/>
        <v/>
      </c>
      <c r="L133" s="34" t="str">
        <f t="shared" si="16"/>
        <v/>
      </c>
    </row>
    <row r="134" spans="1:12" ht="18" hidden="1">
      <c r="A134" s="2">
        <v>41336</v>
      </c>
      <c r="B134" s="42" t="s">
        <v>42</v>
      </c>
      <c r="C134" s="3"/>
      <c r="D134" s="6">
        <f t="shared" si="12"/>
        <v>0</v>
      </c>
      <c r="E134" s="6">
        <f>SUMIF($B$3:B134,B134,$D$3:D134)</f>
        <v>0</v>
      </c>
      <c r="F134" s="37">
        <f>SUMIF($B$3:B133,B134,$D$3:D133)</f>
        <v>0</v>
      </c>
      <c r="G134" s="6">
        <f t="shared" si="13"/>
        <v>0</v>
      </c>
      <c r="H134" s="6" t="str">
        <f>IF(AND(ISNUMBER(G134),E134&gt;=120),COUNTIFS($B$4:B134,B134,$G$4:G134,G134,$G$4:G134,"&gt;0",$D$4:D134,"&gt;0"),"")</f>
        <v/>
      </c>
      <c r="I134" s="5" t="str">
        <f>IF(E134&gt;=120,COUNTIFS($B$4:B134,B134,$E$4:E134,"&gt;=120",$D$4:D134,"&gt;0"),"")</f>
        <v/>
      </c>
      <c r="J134" s="21" t="str">
        <f t="shared" si="14"/>
        <v/>
      </c>
      <c r="K134" s="4" t="str">
        <f t="shared" si="15"/>
        <v/>
      </c>
      <c r="L134" s="34" t="str">
        <f t="shared" si="16"/>
        <v/>
      </c>
    </row>
    <row r="135" spans="1:12" hidden="1">
      <c r="A135" s="2">
        <v>41336</v>
      </c>
      <c r="B135" s="45" t="s">
        <v>43</v>
      </c>
      <c r="C135" s="3"/>
      <c r="D135" s="6">
        <f t="shared" si="12"/>
        <v>0</v>
      </c>
      <c r="E135" s="6">
        <f>SUMIF($B$3:B135,B135,$D$3:D135)</f>
        <v>0</v>
      </c>
      <c r="F135" s="37">
        <f>SUMIF($B$3:B134,B135,$D$3:D134)</f>
        <v>0</v>
      </c>
      <c r="G135" s="6">
        <f t="shared" si="13"/>
        <v>0</v>
      </c>
      <c r="H135" s="6" t="str">
        <f>IF(AND(ISNUMBER(G135),E135&gt;=120),COUNTIFS($B$4:B135,B135,$G$4:G135,G135,$G$4:G135,"&gt;0",$D$4:D135,"&gt;0"),"")</f>
        <v/>
      </c>
      <c r="I135" s="5" t="str">
        <f>IF(E135&gt;=120,COUNTIFS($B$4:B135,B135,$E$4:E135,"&gt;=120",$D$4:D135,"&gt;0"),"")</f>
        <v/>
      </c>
      <c r="J135" s="21" t="str">
        <f t="shared" si="14"/>
        <v/>
      </c>
      <c r="K135" s="4" t="str">
        <f t="shared" si="15"/>
        <v/>
      </c>
      <c r="L135" s="34" t="str">
        <f t="shared" si="16"/>
        <v/>
      </c>
    </row>
    <row r="136" spans="1:12" hidden="1">
      <c r="A136" s="2">
        <v>41336</v>
      </c>
      <c r="B136" s="45" t="s">
        <v>44</v>
      </c>
      <c r="C136" s="3"/>
      <c r="D136" s="6">
        <f t="shared" si="12"/>
        <v>0</v>
      </c>
      <c r="E136" s="6">
        <f>SUMIF($B$3:B136,B136,$D$3:D136)</f>
        <v>0</v>
      </c>
      <c r="F136" s="37">
        <f>SUMIF($B$3:B135,B136,$D$3:D135)</f>
        <v>0</v>
      </c>
      <c r="G136" s="6">
        <f t="shared" si="13"/>
        <v>0</v>
      </c>
      <c r="H136" s="6" t="str">
        <f>IF(AND(ISNUMBER(G136),E136&gt;=120),COUNTIFS($B$4:B136,B136,$G$4:G136,G136,$G$4:G136,"&gt;0",$D$4:D136,"&gt;0"),"")</f>
        <v/>
      </c>
      <c r="I136" s="5" t="str">
        <f>IF(E136&gt;=120,COUNTIFS($B$4:B136,B136,$E$4:E136,"&gt;=120",$D$4:D136,"&gt;0"),"")</f>
        <v/>
      </c>
      <c r="J136" s="21" t="str">
        <f t="shared" si="14"/>
        <v/>
      </c>
      <c r="K136" s="4" t="str">
        <f t="shared" si="15"/>
        <v/>
      </c>
      <c r="L136" s="34" t="str">
        <f t="shared" si="16"/>
        <v/>
      </c>
    </row>
    <row r="137" spans="1:12" hidden="1">
      <c r="A137" s="2">
        <v>41336</v>
      </c>
      <c r="B137" s="45" t="s">
        <v>45</v>
      </c>
      <c r="C137" s="3"/>
      <c r="D137" s="6">
        <f t="shared" si="12"/>
        <v>0</v>
      </c>
      <c r="E137" s="6">
        <f>SUMIF($B$3:B137,B137,$D$3:D137)</f>
        <v>0</v>
      </c>
      <c r="F137" s="37">
        <f>SUMIF($B$3:B136,B137,$D$3:D136)</f>
        <v>0</v>
      </c>
      <c r="G137" s="6">
        <f t="shared" si="13"/>
        <v>0</v>
      </c>
      <c r="H137" s="6" t="str">
        <f>IF(AND(ISNUMBER(G137),E137&gt;=120),COUNTIFS($B$4:B137,B137,$G$4:G137,G137,$G$4:G137,"&gt;0",$D$4:D137,"&gt;0"),"")</f>
        <v/>
      </c>
      <c r="I137" s="5" t="str">
        <f>IF(E137&gt;=120,COUNTIFS($B$4:B137,B137,$E$4:E137,"&gt;=120",$D$4:D137,"&gt;0"),"")</f>
        <v/>
      </c>
      <c r="J137" s="21" t="str">
        <f t="shared" si="14"/>
        <v/>
      </c>
      <c r="K137" s="4" t="str">
        <f t="shared" si="15"/>
        <v/>
      </c>
      <c r="L137" s="34" t="str">
        <f t="shared" si="16"/>
        <v/>
      </c>
    </row>
    <row r="138" spans="1:12" hidden="1">
      <c r="A138" s="2">
        <v>41336</v>
      </c>
      <c r="B138" s="45" t="s">
        <v>46</v>
      </c>
      <c r="C138" s="3"/>
      <c r="D138" s="6">
        <f t="shared" si="12"/>
        <v>0</v>
      </c>
      <c r="E138" s="6">
        <f>SUMIF($B$3:B138,B138,$D$3:D138)</f>
        <v>0</v>
      </c>
      <c r="F138" s="37">
        <f>SUMIF($B$3:B137,B138,$D$3:D137)</f>
        <v>0</v>
      </c>
      <c r="G138" s="6">
        <f t="shared" si="13"/>
        <v>0</v>
      </c>
      <c r="H138" s="6" t="str">
        <f>IF(AND(ISNUMBER(G138),E138&gt;=120),COUNTIFS($B$4:B138,B138,$G$4:G138,G138,$G$4:G138,"&gt;0",$D$4:D138,"&gt;0"),"")</f>
        <v/>
      </c>
      <c r="I138" s="5" t="str">
        <f>IF(E138&gt;=120,COUNTIFS($B$4:B138,B138,$E$4:E138,"&gt;=120",$D$4:D138,"&gt;0"),"")</f>
        <v/>
      </c>
      <c r="J138" s="21" t="str">
        <f t="shared" si="14"/>
        <v/>
      </c>
      <c r="K138" s="4" t="str">
        <f t="shared" si="15"/>
        <v/>
      </c>
      <c r="L138" s="34" t="str">
        <f t="shared" si="16"/>
        <v/>
      </c>
    </row>
    <row r="139" spans="1:12" hidden="1">
      <c r="A139" s="2">
        <v>41336</v>
      </c>
      <c r="B139" s="45" t="s">
        <v>47</v>
      </c>
      <c r="C139" s="3"/>
      <c r="D139" s="6">
        <f t="shared" si="12"/>
        <v>0</v>
      </c>
      <c r="E139" s="6">
        <f>SUMIF($B$3:B139,B139,$D$3:D139)</f>
        <v>0</v>
      </c>
      <c r="F139" s="37">
        <f>SUMIF($B$3:B138,B139,$D$3:D138)</f>
        <v>0</v>
      </c>
      <c r="G139" s="6">
        <f t="shared" si="13"/>
        <v>0</v>
      </c>
      <c r="H139" s="6" t="str">
        <f>IF(AND(ISNUMBER(G139),E139&gt;=120),COUNTIFS($B$4:B139,B139,$G$4:G139,G139,$G$4:G139,"&gt;0",$D$4:D139,"&gt;0"),"")</f>
        <v/>
      </c>
      <c r="I139" s="5" t="str">
        <f>IF(E139&gt;=120,COUNTIFS($B$4:B139,B139,$E$4:E139,"&gt;=120",$D$4:D139,"&gt;0"),"")</f>
        <v/>
      </c>
      <c r="J139" s="21" t="str">
        <f t="shared" si="14"/>
        <v/>
      </c>
      <c r="K139" s="4" t="str">
        <f t="shared" si="15"/>
        <v/>
      </c>
      <c r="L139" s="34" t="str">
        <f t="shared" si="16"/>
        <v/>
      </c>
    </row>
    <row r="140" spans="1:12" ht="18">
      <c r="A140" s="2">
        <v>41336</v>
      </c>
      <c r="B140" s="42" t="s">
        <v>48</v>
      </c>
      <c r="C140" s="3">
        <v>0.3611111111111111</v>
      </c>
      <c r="D140" s="6">
        <f t="shared" si="12"/>
        <v>40.000000000000014</v>
      </c>
      <c r="E140" s="6">
        <f>SUMIF($B$3:B140,B140,$D$3:D140)</f>
        <v>80.000000000000028</v>
      </c>
      <c r="F140" s="37">
        <f>SUMIF($B$3:B139,B140,$D$3:D139)</f>
        <v>40.000000000000014</v>
      </c>
      <c r="G140" s="6">
        <f>IF(OR(D140=0,ISERROR(VALUE(I140))),0,IF(AND(E140&gt;=121,F140&lt;121),IF((E140-120)&gt;15,VLOOKUP(E140-135,شرائح,2),2),VLOOKUP(D140,شرائح,2)))</f>
        <v>0</v>
      </c>
      <c r="H140" s="6" t="str">
        <f>IF(AND(ISNUMBER(G140),E140&gt;=121),COUNTIFS($B$4:B140,B140,$G$4:G140,G140,$G$4:G140,"&gt;0",$D$4:D140,"&gt;0"),"")</f>
        <v/>
      </c>
      <c r="I140" s="5" t="str">
        <f>IF(E140&gt;=121,COUNTIFS($B$4:B140,B140,$E$4:E140,"&gt;=121",$D$4:D140,"&gt;0"),"")</f>
        <v/>
      </c>
      <c r="J140" s="21" t="str">
        <f>IF(E140&gt;=121,IF(F140&lt;121,IF(AND(I140=1,E140&lt;=135),"إنذار كتابى",VLOOKUP(G140*10+H140,جزاء,4)),VLOOKUP(G140*10+H140,جزاء,4)),"")</f>
        <v/>
      </c>
      <c r="K140" s="4" t="str">
        <f t="shared" si="15"/>
        <v/>
      </c>
      <c r="L140" s="34" t="str">
        <f t="shared" si="16"/>
        <v/>
      </c>
    </row>
    <row r="141" spans="1:12" hidden="1">
      <c r="A141" s="2">
        <v>41336</v>
      </c>
      <c r="B141" s="46" t="s">
        <v>49</v>
      </c>
      <c r="C141" s="62"/>
      <c r="D141" s="6">
        <f t="shared" si="12"/>
        <v>0</v>
      </c>
      <c r="E141" s="6">
        <f>SUMIF($B$3:B141,B141,$D$3:D141)</f>
        <v>0</v>
      </c>
      <c r="F141" s="37">
        <f>SUMIF($B$3:B140,B141,$D$3:D140)</f>
        <v>0</v>
      </c>
      <c r="G141" s="6">
        <f t="shared" si="13"/>
        <v>0</v>
      </c>
      <c r="H141" s="6" t="str">
        <f>IF(AND(ISNUMBER(G141),E141&gt;=120),COUNTIFS($B$4:B141,B141,$G$4:G141,G141,$G$4:G141,"&gt;0",$D$4:D141,"&gt;0"),"")</f>
        <v/>
      </c>
      <c r="I141" s="5" t="str">
        <f>IF(E141&gt;=120,COUNTIFS($B$4:B141,B141,$E$4:E141,"&gt;=120",$D$4:D141,"&gt;0"),"")</f>
        <v/>
      </c>
      <c r="J141" s="21" t="str">
        <f t="shared" si="14"/>
        <v/>
      </c>
      <c r="K141" s="4" t="str">
        <f t="shared" si="15"/>
        <v/>
      </c>
      <c r="L141" s="34" t="str">
        <f t="shared" si="16"/>
        <v/>
      </c>
    </row>
    <row r="142" spans="1:12" hidden="1">
      <c r="A142" s="2">
        <v>41336</v>
      </c>
      <c r="B142" s="46" t="s">
        <v>50</v>
      </c>
      <c r="C142" s="4"/>
      <c r="D142" s="6">
        <f t="shared" si="12"/>
        <v>0</v>
      </c>
      <c r="E142" s="6">
        <f>SUMIF($B$3:B142,B142,$D$3:D142)</f>
        <v>0</v>
      </c>
      <c r="F142" s="37">
        <f>SUMIF($B$3:B141,B142,$D$3:D141)</f>
        <v>0</v>
      </c>
      <c r="G142" s="6">
        <f t="shared" si="13"/>
        <v>0</v>
      </c>
      <c r="H142" s="6" t="str">
        <f>IF(AND(ISNUMBER(G142),E142&gt;=120),COUNTIFS($B$4:B142,B142,$G$4:G142,G142,$G$4:G142,"&gt;0",$D$4:D142,"&gt;0"),"")</f>
        <v/>
      </c>
      <c r="I142" s="5" t="str">
        <f>IF(E142&gt;=120,COUNTIFS($B$4:B142,B142,$E$4:E142,"&gt;=120",$D$4:D142,"&gt;0"),"")</f>
        <v/>
      </c>
      <c r="J142" s="21" t="str">
        <f t="shared" si="14"/>
        <v/>
      </c>
      <c r="K142" s="4" t="str">
        <f t="shared" si="15"/>
        <v/>
      </c>
      <c r="L142" s="34" t="str">
        <f t="shared" si="16"/>
        <v/>
      </c>
    </row>
    <row r="143" spans="1:12" hidden="1">
      <c r="A143" s="2">
        <v>41336</v>
      </c>
      <c r="B143" s="46" t="s">
        <v>51</v>
      </c>
      <c r="C143" s="4"/>
      <c r="D143" s="6">
        <f t="shared" si="12"/>
        <v>0</v>
      </c>
      <c r="E143" s="6">
        <f>SUMIF($B$3:B143,B143,$D$3:D143)</f>
        <v>0</v>
      </c>
      <c r="F143" s="37">
        <f>SUMIF($B$3:B142,B143,$D$3:D142)</f>
        <v>0</v>
      </c>
      <c r="G143" s="6">
        <f t="shared" si="13"/>
        <v>0</v>
      </c>
      <c r="H143" s="6" t="str">
        <f>IF(AND(ISNUMBER(G143),E143&gt;=120),COUNTIFS($B$4:B143,B143,$G$4:G143,G143,$G$4:G143,"&gt;0",$D$4:D143,"&gt;0"),"")</f>
        <v/>
      </c>
      <c r="I143" s="5" t="str">
        <f>IF(E143&gt;=120,COUNTIFS($B$4:B143,B143,$E$4:E143,"&gt;=120",$D$4:D143,"&gt;0"),"")</f>
        <v/>
      </c>
      <c r="J143" s="21" t="str">
        <f t="shared" si="14"/>
        <v/>
      </c>
      <c r="K143" s="4" t="str">
        <f t="shared" si="15"/>
        <v/>
      </c>
      <c r="L143" s="34" t="str">
        <f t="shared" si="16"/>
        <v/>
      </c>
    </row>
    <row r="144" spans="1:12" hidden="1">
      <c r="A144" s="2">
        <v>41336</v>
      </c>
      <c r="B144" s="46" t="s">
        <v>52</v>
      </c>
      <c r="C144" s="4"/>
      <c r="D144" s="6">
        <f t="shared" si="12"/>
        <v>0</v>
      </c>
      <c r="E144" s="6">
        <f>SUMIF($B$3:B144,B144,$D$3:D144)</f>
        <v>0</v>
      </c>
      <c r="F144" s="37">
        <f>SUMIF($B$3:B143,B144,$D$3:D143)</f>
        <v>0</v>
      </c>
      <c r="G144" s="6">
        <f t="shared" si="13"/>
        <v>0</v>
      </c>
      <c r="H144" s="6" t="str">
        <f>IF(AND(ISNUMBER(G144),E144&gt;=120),COUNTIFS($B$4:B144,B144,$G$4:G144,G144,$G$4:G144,"&gt;0",$D$4:D144,"&gt;0"),"")</f>
        <v/>
      </c>
      <c r="I144" s="5" t="str">
        <f>IF(E144&gt;=120,COUNTIFS($B$4:B144,B144,$E$4:E144,"&gt;=120",$D$4:D144,"&gt;0"),"")</f>
        <v/>
      </c>
      <c r="J144" s="21" t="str">
        <f t="shared" si="14"/>
        <v/>
      </c>
      <c r="K144" s="4" t="str">
        <f t="shared" si="15"/>
        <v/>
      </c>
      <c r="L144" s="34" t="str">
        <f t="shared" si="16"/>
        <v/>
      </c>
    </row>
    <row r="145" spans="1:12" ht="15.75" hidden="1" thickBot="1">
      <c r="A145" s="2">
        <v>41336</v>
      </c>
      <c r="B145" s="47" t="s">
        <v>53</v>
      </c>
      <c r="C145" s="4"/>
      <c r="D145" s="6">
        <f t="shared" si="12"/>
        <v>0</v>
      </c>
      <c r="E145" s="6">
        <f>SUMIF($B$3:B145,B145,$D$3:D145)</f>
        <v>0</v>
      </c>
      <c r="F145" s="37">
        <f>SUMIF($B$3:B144,B145,$D$3:D144)</f>
        <v>0</v>
      </c>
      <c r="G145" s="6">
        <f t="shared" si="13"/>
        <v>0</v>
      </c>
      <c r="H145" s="6" t="str">
        <f>IF(AND(ISNUMBER(G145),E145&gt;=120),COUNTIFS($B$4:B145,B145,$G$4:G145,G145,$G$4:G145,"&gt;0",$D$4:D145,"&gt;0"),"")</f>
        <v/>
      </c>
      <c r="I145" s="5" t="str">
        <f>IF(E145&gt;=120,COUNTIFS($B$4:B145,B145,$E$4:E145,"&gt;=120",$D$4:D145,"&gt;0"),"")</f>
        <v/>
      </c>
      <c r="J145" s="21" t="str">
        <f t="shared" si="14"/>
        <v/>
      </c>
      <c r="K145" s="4" t="str">
        <f t="shared" si="15"/>
        <v/>
      </c>
      <c r="L145" s="34" t="str">
        <f t="shared" si="16"/>
        <v/>
      </c>
    </row>
    <row r="146" spans="1:12" ht="15.75" hidden="1">
      <c r="A146" s="2">
        <v>41336</v>
      </c>
      <c r="B146" s="48" t="s">
        <v>54</v>
      </c>
      <c r="C146" s="4"/>
      <c r="D146" s="6">
        <f t="shared" si="12"/>
        <v>0</v>
      </c>
      <c r="E146" s="6">
        <f>SUMIF($B$3:B146,B146,$D$3:D146)</f>
        <v>0</v>
      </c>
      <c r="F146" s="37">
        <f>SUMIF($B$3:B145,B146,$D$3:D145)</f>
        <v>0</v>
      </c>
      <c r="G146" s="6">
        <f t="shared" si="13"/>
        <v>0</v>
      </c>
      <c r="H146" s="6" t="str">
        <f>IF(AND(ISNUMBER(G146),E146&gt;=120),COUNTIFS($B$4:B146,B146,$G$4:G146,G146,$G$4:G146,"&gt;0",$D$4:D146,"&gt;0"),"")</f>
        <v/>
      </c>
      <c r="I146" s="5" t="str">
        <f>IF(E146&gt;=120,COUNTIFS($B$4:B146,B146,$E$4:E146,"&gt;=120",$D$4:D146,"&gt;0"),"")</f>
        <v/>
      </c>
      <c r="J146" s="21" t="str">
        <f t="shared" si="14"/>
        <v/>
      </c>
      <c r="K146" s="4" t="str">
        <f t="shared" si="15"/>
        <v/>
      </c>
      <c r="L146" s="34" t="str">
        <f t="shared" si="16"/>
        <v/>
      </c>
    </row>
    <row r="147" spans="1:12" ht="15.75" hidden="1">
      <c r="A147" s="2">
        <v>41336</v>
      </c>
      <c r="B147" s="49" t="s">
        <v>55</v>
      </c>
      <c r="C147" s="4"/>
      <c r="D147" s="6">
        <f t="shared" si="12"/>
        <v>0</v>
      </c>
      <c r="E147" s="6">
        <f>SUMIF($B$3:B147,B147,$D$3:D147)</f>
        <v>0</v>
      </c>
      <c r="F147" s="37">
        <f>SUMIF($B$3:B146,B147,$D$3:D146)</f>
        <v>0</v>
      </c>
      <c r="G147" s="6">
        <f t="shared" si="13"/>
        <v>0</v>
      </c>
      <c r="H147" s="6" t="str">
        <f>IF(AND(ISNUMBER(G147),E147&gt;=120),COUNTIFS($B$4:B147,B147,$G$4:G147,G147,$G$4:G147,"&gt;0",$D$4:D147,"&gt;0"),"")</f>
        <v/>
      </c>
      <c r="I147" s="5" t="str">
        <f>IF(E147&gt;=120,COUNTIFS($B$4:B147,B147,$E$4:E147,"&gt;=120",$D$4:D147,"&gt;0"),"")</f>
        <v/>
      </c>
      <c r="J147" s="21" t="str">
        <f t="shared" si="14"/>
        <v/>
      </c>
      <c r="K147" s="4" t="str">
        <f t="shared" si="15"/>
        <v/>
      </c>
      <c r="L147" s="34" t="str">
        <f t="shared" si="16"/>
        <v/>
      </c>
    </row>
    <row r="148" spans="1:12" ht="15.75" hidden="1">
      <c r="A148" s="2">
        <v>41336</v>
      </c>
      <c r="B148" s="43" t="s">
        <v>56</v>
      </c>
      <c r="C148" s="4"/>
      <c r="D148" s="6">
        <f t="shared" si="12"/>
        <v>0</v>
      </c>
      <c r="E148" s="6">
        <f>SUMIF($B$3:B148,B148,$D$3:D148)</f>
        <v>0</v>
      </c>
      <c r="F148" s="37">
        <f>SUMIF($B$3:B147,B148,$D$3:D147)</f>
        <v>0</v>
      </c>
      <c r="G148" s="6">
        <f t="shared" si="13"/>
        <v>0</v>
      </c>
      <c r="H148" s="6" t="str">
        <f>IF(AND(ISNUMBER(G148),E148&gt;=120),COUNTIFS($B$4:B148,B148,$G$4:G148,G148,$G$4:G148,"&gt;0",$D$4:D148,"&gt;0"),"")</f>
        <v/>
      </c>
      <c r="I148" s="5" t="str">
        <f>IF(E148&gt;=120,COUNTIFS($B$4:B148,B148,$E$4:E148,"&gt;=120",$D$4:D148,"&gt;0"),"")</f>
        <v/>
      </c>
      <c r="J148" s="21" t="str">
        <f t="shared" si="14"/>
        <v/>
      </c>
      <c r="K148" s="4" t="str">
        <f t="shared" si="15"/>
        <v/>
      </c>
      <c r="L148" s="34" t="str">
        <f t="shared" si="16"/>
        <v/>
      </c>
    </row>
    <row r="149" spans="1:12" ht="15.75" hidden="1">
      <c r="A149" s="2">
        <v>41336</v>
      </c>
      <c r="B149" s="50" t="s">
        <v>57</v>
      </c>
      <c r="C149" s="4"/>
      <c r="D149" s="6">
        <f t="shared" si="12"/>
        <v>0</v>
      </c>
      <c r="E149" s="6">
        <f>SUMIF($B$3:B149,B149,$D$3:D149)</f>
        <v>0</v>
      </c>
      <c r="F149" s="37">
        <f>SUMIF($B$3:B148,B149,$D$3:D148)</f>
        <v>0</v>
      </c>
      <c r="G149" s="6">
        <f t="shared" si="13"/>
        <v>0</v>
      </c>
      <c r="H149" s="6" t="str">
        <f>IF(AND(ISNUMBER(G149),E149&gt;=120),COUNTIFS($B$4:B149,B149,$G$4:G149,G149,$G$4:G149,"&gt;0",$D$4:D149,"&gt;0"),"")</f>
        <v/>
      </c>
      <c r="I149" s="5" t="str">
        <f>IF(E149&gt;=120,COUNTIFS($B$4:B149,B149,$E$4:E149,"&gt;=120",$D$4:D149,"&gt;0"),"")</f>
        <v/>
      </c>
      <c r="J149" s="21" t="str">
        <f t="shared" si="14"/>
        <v/>
      </c>
      <c r="K149" s="4" t="str">
        <f t="shared" si="15"/>
        <v/>
      </c>
      <c r="L149" s="34" t="str">
        <f t="shared" si="16"/>
        <v/>
      </c>
    </row>
    <row r="150" spans="1:12" ht="15.75" hidden="1">
      <c r="A150" s="2">
        <v>41336</v>
      </c>
      <c r="B150" s="50" t="s">
        <v>58</v>
      </c>
      <c r="C150" s="4"/>
      <c r="D150" s="6">
        <f t="shared" si="12"/>
        <v>0</v>
      </c>
      <c r="E150" s="6">
        <f>SUMIF($B$3:B150,B150,$D$3:D150)</f>
        <v>0</v>
      </c>
      <c r="F150" s="37">
        <f>SUMIF($B$3:B149,B150,$D$3:D149)</f>
        <v>0</v>
      </c>
      <c r="G150" s="6">
        <f t="shared" si="13"/>
        <v>0</v>
      </c>
      <c r="H150" s="6" t="str">
        <f>IF(AND(ISNUMBER(G150),E150&gt;=120),COUNTIFS($B$4:B150,B150,$G$4:G150,G150,$G$4:G150,"&gt;0",$D$4:D150,"&gt;0"),"")</f>
        <v/>
      </c>
      <c r="I150" s="5" t="str">
        <f>IF(E150&gt;=120,COUNTIFS($B$4:B150,B150,$E$4:E150,"&gt;=120",$D$4:D150,"&gt;0"),"")</f>
        <v/>
      </c>
      <c r="J150" s="21" t="str">
        <f t="shared" si="14"/>
        <v/>
      </c>
      <c r="K150" s="4" t="str">
        <f t="shared" si="15"/>
        <v/>
      </c>
      <c r="L150" s="34" t="str">
        <f t="shared" si="16"/>
        <v/>
      </c>
    </row>
    <row r="151" spans="1:12" ht="15.75" hidden="1">
      <c r="A151" s="2">
        <v>41336</v>
      </c>
      <c r="B151" s="50" t="s">
        <v>59</v>
      </c>
      <c r="C151" s="4"/>
      <c r="D151" s="6">
        <f t="shared" si="12"/>
        <v>0</v>
      </c>
      <c r="E151" s="6">
        <f>SUMIF($B$3:B151,B151,$D$3:D151)</f>
        <v>0</v>
      </c>
      <c r="F151" s="37">
        <f>SUMIF($B$3:B150,B151,$D$3:D150)</f>
        <v>0</v>
      </c>
      <c r="G151" s="6">
        <f t="shared" si="13"/>
        <v>0</v>
      </c>
      <c r="H151" s="6" t="str">
        <f>IF(AND(ISNUMBER(G151),E151&gt;=120),COUNTIFS($B$4:B151,B151,$G$4:G151,G151,$G$4:G151,"&gt;0",$D$4:D151,"&gt;0"),"")</f>
        <v/>
      </c>
      <c r="I151" s="5" t="str">
        <f>IF(E151&gt;=120,COUNTIFS($B$4:B151,B151,$E$4:E151,"&gt;=120",$D$4:D151,"&gt;0"),"")</f>
        <v/>
      </c>
      <c r="J151" s="21" t="str">
        <f t="shared" si="14"/>
        <v/>
      </c>
      <c r="K151" s="4" t="str">
        <f t="shared" si="15"/>
        <v/>
      </c>
      <c r="L151" s="34" t="str">
        <f t="shared" si="16"/>
        <v/>
      </c>
    </row>
    <row r="152" spans="1:12" ht="15.75" hidden="1">
      <c r="A152" s="2">
        <v>41336</v>
      </c>
      <c r="B152" s="50" t="s">
        <v>60</v>
      </c>
      <c r="C152" s="4"/>
      <c r="D152" s="6">
        <f t="shared" si="12"/>
        <v>0</v>
      </c>
      <c r="E152" s="6">
        <f>SUMIF($B$3:B152,B152,$D$3:D152)</f>
        <v>0</v>
      </c>
      <c r="F152" s="37">
        <f>SUMIF($B$3:B151,B152,$D$3:D151)</f>
        <v>0</v>
      </c>
      <c r="G152" s="6">
        <f t="shared" si="13"/>
        <v>0</v>
      </c>
      <c r="H152" s="6" t="str">
        <f>IF(AND(ISNUMBER(G152),E152&gt;=120),COUNTIFS($B$4:B152,B152,$G$4:G152,G152,$G$4:G152,"&gt;0",$D$4:D152,"&gt;0"),"")</f>
        <v/>
      </c>
      <c r="I152" s="5" t="str">
        <f>IF(E152&gt;=120,COUNTIFS($B$4:B152,B152,$E$4:E152,"&gt;=120",$D$4:D152,"&gt;0"),"")</f>
        <v/>
      </c>
      <c r="J152" s="21" t="str">
        <f t="shared" si="14"/>
        <v/>
      </c>
      <c r="K152" s="4" t="str">
        <f t="shared" si="15"/>
        <v/>
      </c>
      <c r="L152" s="34" t="str">
        <f t="shared" si="16"/>
        <v/>
      </c>
    </row>
    <row r="153" spans="1:12" ht="15.75" hidden="1">
      <c r="A153" s="2">
        <v>41336</v>
      </c>
      <c r="B153" s="50" t="s">
        <v>61</v>
      </c>
      <c r="C153" s="4"/>
      <c r="D153" s="6">
        <f t="shared" si="12"/>
        <v>0</v>
      </c>
      <c r="E153" s="6">
        <f>SUMIF($B$3:B153,B153,$D$3:D153)</f>
        <v>0</v>
      </c>
      <c r="F153" s="37">
        <f>SUMIF($B$3:B152,B153,$D$3:D152)</f>
        <v>0</v>
      </c>
      <c r="G153" s="6">
        <f t="shared" si="13"/>
        <v>0</v>
      </c>
      <c r="H153" s="6" t="str">
        <f>IF(AND(ISNUMBER(G153),E153&gt;=120),COUNTIFS($B$4:B153,B153,$G$4:G153,G153,$G$4:G153,"&gt;0",$D$4:D153,"&gt;0"),"")</f>
        <v/>
      </c>
      <c r="I153" s="5" t="str">
        <f>IF(E153&gt;=120,COUNTIFS($B$4:B153,B153,$E$4:E153,"&gt;=120",$D$4:D153,"&gt;0"),"")</f>
        <v/>
      </c>
      <c r="J153" s="21" t="str">
        <f t="shared" si="14"/>
        <v/>
      </c>
      <c r="K153" s="4" t="str">
        <f t="shared" si="15"/>
        <v/>
      </c>
      <c r="L153" s="34" t="str">
        <f t="shared" si="16"/>
        <v/>
      </c>
    </row>
    <row r="154" spans="1:12" ht="15.75" hidden="1">
      <c r="A154" s="2">
        <v>41336</v>
      </c>
      <c r="B154" s="43" t="s">
        <v>62</v>
      </c>
      <c r="C154" s="4"/>
      <c r="D154" s="6">
        <f t="shared" si="12"/>
        <v>0</v>
      </c>
      <c r="E154" s="6">
        <f>SUMIF($B$3:B154,B154,$D$3:D154)</f>
        <v>0</v>
      </c>
      <c r="F154" s="37">
        <f>SUMIF($B$3:B153,B154,$D$3:D153)</f>
        <v>0</v>
      </c>
      <c r="G154" s="6">
        <f t="shared" si="13"/>
        <v>0</v>
      </c>
      <c r="H154" s="6" t="str">
        <f>IF(AND(ISNUMBER(G154),E154&gt;=120),COUNTIFS($B$4:B154,B154,$G$4:G154,G154,$G$4:G154,"&gt;0",$D$4:D154,"&gt;0"),"")</f>
        <v/>
      </c>
      <c r="I154" s="5" t="str">
        <f>IF(E154&gt;=120,COUNTIFS($B$4:B154,B154,$E$4:E154,"&gt;=120",$D$4:D154,"&gt;0"),"")</f>
        <v/>
      </c>
      <c r="J154" s="21" t="str">
        <f t="shared" si="14"/>
        <v/>
      </c>
      <c r="K154" s="4" t="str">
        <f t="shared" si="15"/>
        <v/>
      </c>
      <c r="L154" s="34" t="str">
        <f t="shared" si="16"/>
        <v/>
      </c>
    </row>
    <row r="155" spans="1:12" ht="15.75" hidden="1">
      <c r="A155" s="2">
        <v>41336</v>
      </c>
      <c r="B155" s="43" t="s">
        <v>63</v>
      </c>
      <c r="C155" s="4"/>
      <c r="D155" s="6">
        <f t="shared" si="12"/>
        <v>0</v>
      </c>
      <c r="E155" s="6">
        <f>SUMIF($B$3:B155,B155,$D$3:D155)</f>
        <v>0</v>
      </c>
      <c r="F155" s="37">
        <f>SUMIF($B$3:B154,B155,$D$3:D154)</f>
        <v>0</v>
      </c>
      <c r="G155" s="6">
        <f t="shared" si="13"/>
        <v>0</v>
      </c>
      <c r="H155" s="6" t="str">
        <f>IF(AND(ISNUMBER(G155),E155&gt;=120),COUNTIFS($B$4:B155,B155,$G$4:G155,G155,$G$4:G155,"&gt;0",$D$4:D155,"&gt;0"),"")</f>
        <v/>
      </c>
      <c r="I155" s="5" t="str">
        <f>IF(E155&gt;=120,COUNTIFS($B$4:B155,B155,$E$4:E155,"&gt;=120",$D$4:D155,"&gt;0"),"")</f>
        <v/>
      </c>
      <c r="J155" s="21" t="str">
        <f t="shared" si="14"/>
        <v/>
      </c>
      <c r="K155" s="4" t="str">
        <f t="shared" si="15"/>
        <v/>
      </c>
      <c r="L155" s="34" t="str">
        <f t="shared" si="16"/>
        <v/>
      </c>
    </row>
    <row r="156" spans="1:12" ht="15.75" hidden="1">
      <c r="A156" s="2">
        <v>41336</v>
      </c>
      <c r="B156" s="43" t="s">
        <v>64</v>
      </c>
      <c r="C156" s="4"/>
      <c r="D156" s="6">
        <f t="shared" si="12"/>
        <v>0</v>
      </c>
      <c r="E156" s="6">
        <f>SUMIF($B$3:B156,B156,$D$3:D156)</f>
        <v>0</v>
      </c>
      <c r="F156" s="37">
        <f>SUMIF($B$3:B155,B156,$D$3:D155)</f>
        <v>0</v>
      </c>
      <c r="G156" s="6">
        <f t="shared" si="13"/>
        <v>0</v>
      </c>
      <c r="H156" s="6" t="str">
        <f>IF(AND(ISNUMBER(G156),E156&gt;=120),COUNTIFS($B$4:B156,B156,$G$4:G156,G156,$G$4:G156,"&gt;0",$D$4:D156,"&gt;0"),"")</f>
        <v/>
      </c>
      <c r="I156" s="5" t="str">
        <f>IF(E156&gt;=120,COUNTIFS($B$4:B156,B156,$E$4:E156,"&gt;=120",$D$4:D156,"&gt;0"),"")</f>
        <v/>
      </c>
      <c r="J156" s="21" t="str">
        <f t="shared" si="14"/>
        <v/>
      </c>
      <c r="K156" s="4" t="str">
        <f t="shared" si="15"/>
        <v/>
      </c>
      <c r="L156" s="34" t="str">
        <f t="shared" si="16"/>
        <v/>
      </c>
    </row>
    <row r="157" spans="1:12" ht="15.75" hidden="1">
      <c r="A157" s="2">
        <v>41336</v>
      </c>
      <c r="B157" s="51" t="s">
        <v>65</v>
      </c>
      <c r="C157" s="4"/>
      <c r="D157" s="6">
        <f t="shared" si="12"/>
        <v>0</v>
      </c>
      <c r="E157" s="6">
        <f>SUMIF($B$3:B157,B157,$D$3:D157)</f>
        <v>0</v>
      </c>
      <c r="F157" s="37">
        <f>SUMIF($B$3:B156,B157,$D$3:D156)</f>
        <v>0</v>
      </c>
      <c r="G157" s="6">
        <f t="shared" si="13"/>
        <v>0</v>
      </c>
      <c r="H157" s="6" t="str">
        <f>IF(AND(ISNUMBER(G157),E157&gt;=120),COUNTIFS($B$4:B157,B157,$G$4:G157,G157,$G$4:G157,"&gt;0",$D$4:D157,"&gt;0"),"")</f>
        <v/>
      </c>
      <c r="I157" s="5" t="str">
        <f>IF(E157&gt;=120,COUNTIFS($B$4:B157,B157,$E$4:E157,"&gt;=120",$D$4:D157,"&gt;0"),"")</f>
        <v/>
      </c>
      <c r="J157" s="21" t="str">
        <f t="shared" si="14"/>
        <v/>
      </c>
      <c r="K157" s="4" t="str">
        <f t="shared" si="15"/>
        <v/>
      </c>
      <c r="L157" s="34" t="str">
        <f t="shared" si="16"/>
        <v/>
      </c>
    </row>
    <row r="158" spans="1:12" ht="15.75" hidden="1">
      <c r="A158" s="2">
        <v>41336</v>
      </c>
      <c r="B158" s="51" t="s">
        <v>66</v>
      </c>
      <c r="C158" s="4"/>
      <c r="D158" s="6">
        <f t="shared" si="12"/>
        <v>0</v>
      </c>
      <c r="E158" s="6">
        <f>SUMIF($B$3:B158,B158,$D$3:D158)</f>
        <v>0</v>
      </c>
      <c r="F158" s="37">
        <f>SUMIF($B$3:B157,B158,$D$3:D157)</f>
        <v>0</v>
      </c>
      <c r="G158" s="6">
        <f t="shared" si="13"/>
        <v>0</v>
      </c>
      <c r="H158" s="6" t="str">
        <f>IF(AND(ISNUMBER(G158),E158&gt;=120),COUNTIFS($B$4:B158,B158,$G$4:G158,G158,$G$4:G158,"&gt;0",$D$4:D158,"&gt;0"),"")</f>
        <v/>
      </c>
      <c r="I158" s="5" t="str">
        <f>IF(E158&gt;=120,COUNTIFS($B$4:B158,B158,$E$4:E158,"&gt;=120",$D$4:D158,"&gt;0"),"")</f>
        <v/>
      </c>
      <c r="J158" s="21" t="str">
        <f t="shared" si="14"/>
        <v/>
      </c>
      <c r="K158" s="4" t="str">
        <f t="shared" si="15"/>
        <v/>
      </c>
      <c r="L158" s="34" t="str">
        <f t="shared" si="16"/>
        <v/>
      </c>
    </row>
    <row r="159" spans="1:12" ht="15.75" hidden="1">
      <c r="A159" s="2">
        <v>41336</v>
      </c>
      <c r="B159" s="52" t="s">
        <v>67</v>
      </c>
      <c r="C159" s="4"/>
      <c r="D159" s="6">
        <f t="shared" si="12"/>
        <v>0</v>
      </c>
      <c r="E159" s="6">
        <f>SUMIF($B$3:B159,B159,$D$3:D159)</f>
        <v>0</v>
      </c>
      <c r="F159" s="37">
        <f>SUMIF($B$3:B158,B159,$D$3:D158)</f>
        <v>0</v>
      </c>
      <c r="G159" s="6">
        <f t="shared" si="13"/>
        <v>0</v>
      </c>
      <c r="H159" s="6" t="str">
        <f>IF(AND(ISNUMBER(G159),E159&gt;=120),COUNTIFS($B$4:B159,B159,$G$4:G159,G159,$G$4:G159,"&gt;0",$D$4:D159,"&gt;0"),"")</f>
        <v/>
      </c>
      <c r="I159" s="5" t="str">
        <f>IF(E159&gt;=120,COUNTIFS($B$4:B159,B159,$E$4:E159,"&gt;=120",$D$4:D159,"&gt;0"),"")</f>
        <v/>
      </c>
      <c r="J159" s="21" t="str">
        <f t="shared" si="14"/>
        <v/>
      </c>
      <c r="K159" s="4" t="str">
        <f t="shared" si="15"/>
        <v/>
      </c>
      <c r="L159" s="34" t="str">
        <f t="shared" si="16"/>
        <v/>
      </c>
    </row>
    <row r="160" spans="1:12" ht="15.75" hidden="1">
      <c r="A160" s="2">
        <v>41336</v>
      </c>
      <c r="B160" s="51" t="s">
        <v>68</v>
      </c>
      <c r="C160" s="4"/>
      <c r="D160" s="6">
        <f t="shared" si="12"/>
        <v>0</v>
      </c>
      <c r="E160" s="6">
        <f>SUMIF($B$3:B160,B160,$D$3:D160)</f>
        <v>0</v>
      </c>
      <c r="F160" s="37">
        <f>SUMIF($B$3:B159,B160,$D$3:D159)</f>
        <v>0</v>
      </c>
      <c r="G160" s="6">
        <f t="shared" si="13"/>
        <v>0</v>
      </c>
      <c r="H160" s="6" t="str">
        <f>IF(AND(ISNUMBER(G160),E160&gt;=120),COUNTIFS($B$4:B160,B160,$G$4:G160,G160,$G$4:G160,"&gt;0",$D$4:D160,"&gt;0"),"")</f>
        <v/>
      </c>
      <c r="I160" s="5" t="str">
        <f>IF(E160&gt;=120,COUNTIFS($B$4:B160,B160,$E$4:E160,"&gt;=120",$D$4:D160,"&gt;0"),"")</f>
        <v/>
      </c>
      <c r="J160" s="21" t="str">
        <f t="shared" si="14"/>
        <v/>
      </c>
      <c r="K160" s="4" t="str">
        <f t="shared" si="15"/>
        <v/>
      </c>
      <c r="L160" s="34" t="str">
        <f t="shared" si="16"/>
        <v/>
      </c>
    </row>
    <row r="161" spans="1:12" ht="15.75" hidden="1">
      <c r="A161" s="2">
        <v>41336</v>
      </c>
      <c r="B161" s="53" t="s">
        <v>69</v>
      </c>
      <c r="C161" s="4"/>
      <c r="D161" s="6">
        <f t="shared" si="12"/>
        <v>0</v>
      </c>
      <c r="E161" s="6">
        <f>SUMIF($B$3:B161,B161,$D$3:D161)</f>
        <v>0</v>
      </c>
      <c r="F161" s="37">
        <f>SUMIF($B$3:B160,B161,$D$3:D160)</f>
        <v>0</v>
      </c>
      <c r="G161" s="6">
        <f t="shared" si="13"/>
        <v>0</v>
      </c>
      <c r="H161" s="6" t="str">
        <f>IF(AND(ISNUMBER(G161),E161&gt;=120),COUNTIFS($B$4:B161,B161,$G$4:G161,G161,$G$4:G161,"&gt;0",$D$4:D161,"&gt;0"),"")</f>
        <v/>
      </c>
      <c r="I161" s="5" t="str">
        <f>IF(E161&gt;=120,COUNTIFS($B$4:B161,B161,$E$4:E161,"&gt;=120",$D$4:D161,"&gt;0"),"")</f>
        <v/>
      </c>
      <c r="J161" s="21" t="str">
        <f t="shared" si="14"/>
        <v/>
      </c>
      <c r="K161" s="4" t="str">
        <f t="shared" si="15"/>
        <v/>
      </c>
      <c r="L161" s="34" t="str">
        <f t="shared" si="16"/>
        <v/>
      </c>
    </row>
    <row r="162" spans="1:12" ht="15.75" hidden="1">
      <c r="A162" s="2">
        <v>41336</v>
      </c>
      <c r="B162" s="52" t="s">
        <v>70</v>
      </c>
      <c r="C162" s="4"/>
      <c r="D162" s="6">
        <f t="shared" si="12"/>
        <v>0</v>
      </c>
      <c r="E162" s="6">
        <f>SUMIF($B$3:B162,B162,$D$3:D162)</f>
        <v>0</v>
      </c>
      <c r="F162" s="37">
        <f>SUMIF($B$3:B161,B162,$D$3:D161)</f>
        <v>0</v>
      </c>
      <c r="G162" s="6">
        <f t="shared" si="13"/>
        <v>0</v>
      </c>
      <c r="H162" s="6" t="str">
        <f>IF(AND(ISNUMBER(G162),E162&gt;=120),COUNTIFS($B$4:B162,B162,$G$4:G162,G162,$G$4:G162,"&gt;0",$D$4:D162,"&gt;0"),"")</f>
        <v/>
      </c>
      <c r="I162" s="5" t="str">
        <f>IF(E162&gt;=120,COUNTIFS($B$4:B162,B162,$E$4:E162,"&gt;=120",$D$4:D162,"&gt;0"),"")</f>
        <v/>
      </c>
      <c r="J162" s="21" t="str">
        <f t="shared" si="14"/>
        <v/>
      </c>
      <c r="K162" s="4" t="str">
        <f t="shared" si="15"/>
        <v/>
      </c>
      <c r="L162" s="34" t="str">
        <f t="shared" si="16"/>
        <v/>
      </c>
    </row>
    <row r="163" spans="1:12" ht="15.75" hidden="1">
      <c r="A163" s="2">
        <v>41336</v>
      </c>
      <c r="B163" s="53" t="s">
        <v>71</v>
      </c>
      <c r="C163" s="4"/>
      <c r="D163" s="6">
        <f t="shared" si="12"/>
        <v>0</v>
      </c>
      <c r="E163" s="6">
        <f>SUMIF($B$3:B163,B163,$D$3:D163)</f>
        <v>0</v>
      </c>
      <c r="F163" s="37">
        <f>SUMIF($B$3:B162,B163,$D$3:D162)</f>
        <v>0</v>
      </c>
      <c r="G163" s="6">
        <f t="shared" si="13"/>
        <v>0</v>
      </c>
      <c r="H163" s="6" t="str">
        <f>IF(AND(ISNUMBER(G163),E163&gt;=120),COUNTIFS($B$4:B163,B163,$G$4:G163,G163,$G$4:G163,"&gt;0",$D$4:D163,"&gt;0"),"")</f>
        <v/>
      </c>
      <c r="I163" s="5" t="str">
        <f>IF(E163&gt;=120,COUNTIFS($B$4:B163,B163,$E$4:E163,"&gt;=120",$D$4:D163,"&gt;0"),"")</f>
        <v/>
      </c>
      <c r="J163" s="21" t="str">
        <f t="shared" si="14"/>
        <v/>
      </c>
      <c r="K163" s="4" t="str">
        <f t="shared" si="15"/>
        <v/>
      </c>
      <c r="L163" s="34" t="str">
        <f t="shared" si="16"/>
        <v/>
      </c>
    </row>
    <row r="164" spans="1:12" ht="18" hidden="1">
      <c r="A164" s="2">
        <v>41336</v>
      </c>
      <c r="B164" s="54" t="s">
        <v>72</v>
      </c>
      <c r="C164" s="4"/>
      <c r="D164" s="6">
        <f t="shared" si="12"/>
        <v>0</v>
      </c>
      <c r="E164" s="6">
        <f>SUMIF($B$3:B164,B164,$D$3:D164)</f>
        <v>0</v>
      </c>
      <c r="F164" s="37">
        <f>SUMIF($B$3:B163,B164,$D$3:D163)</f>
        <v>0</v>
      </c>
      <c r="G164" s="6">
        <f t="shared" si="13"/>
        <v>0</v>
      </c>
      <c r="H164" s="6" t="str">
        <f>IF(AND(ISNUMBER(G164),E164&gt;=120),COUNTIFS($B$4:B164,B164,$G$4:G164,G164,$G$4:G164,"&gt;0",$D$4:D164,"&gt;0"),"")</f>
        <v/>
      </c>
      <c r="I164" s="5" t="str">
        <f>IF(E164&gt;=120,COUNTIFS($B$4:B164,B164,$E$4:E164,"&gt;=120",$D$4:D164,"&gt;0"),"")</f>
        <v/>
      </c>
      <c r="J164" s="21" t="str">
        <f t="shared" si="14"/>
        <v/>
      </c>
      <c r="K164" s="4" t="str">
        <f t="shared" si="15"/>
        <v/>
      </c>
      <c r="L164" s="34" t="str">
        <f t="shared" si="16"/>
        <v/>
      </c>
    </row>
    <row r="165" spans="1:12" ht="18" hidden="1">
      <c r="A165" s="2">
        <v>41336</v>
      </c>
      <c r="B165" s="54" t="s">
        <v>73</v>
      </c>
      <c r="C165" s="4"/>
      <c r="D165" s="6">
        <f t="shared" si="12"/>
        <v>0</v>
      </c>
      <c r="E165" s="6">
        <f>SUMIF($B$3:B165,B165,$D$3:D165)</f>
        <v>0</v>
      </c>
      <c r="F165" s="37">
        <f>SUMIF($B$3:B164,B165,$D$3:D164)</f>
        <v>0</v>
      </c>
      <c r="G165" s="6">
        <f t="shared" si="13"/>
        <v>0</v>
      </c>
      <c r="H165" s="6" t="str">
        <f>IF(AND(ISNUMBER(G165),E165&gt;=120),COUNTIFS($B$4:B165,B165,$G$4:G165,G165,$G$4:G165,"&gt;0",$D$4:D165,"&gt;0"),"")</f>
        <v/>
      </c>
      <c r="I165" s="5" t="str">
        <f>IF(E165&gt;=120,COUNTIFS($B$4:B165,B165,$E$4:E165,"&gt;=120",$D$4:D165,"&gt;0"),"")</f>
        <v/>
      </c>
      <c r="J165" s="21" t="str">
        <f t="shared" si="14"/>
        <v/>
      </c>
      <c r="K165" s="4" t="str">
        <f t="shared" si="15"/>
        <v/>
      </c>
      <c r="L165" s="34" t="str">
        <f t="shared" si="16"/>
        <v/>
      </c>
    </row>
    <row r="166" spans="1:12" ht="18" hidden="1">
      <c r="A166" s="2">
        <v>41336</v>
      </c>
      <c r="B166" s="55" t="s">
        <v>74</v>
      </c>
      <c r="C166" s="4"/>
      <c r="D166" s="6">
        <f t="shared" si="12"/>
        <v>0</v>
      </c>
      <c r="E166" s="6">
        <f>SUMIF($B$3:B166,B166,$D$3:D166)</f>
        <v>0</v>
      </c>
      <c r="F166" s="37">
        <f>SUMIF($B$3:B165,B166,$D$3:D165)</f>
        <v>0</v>
      </c>
      <c r="G166" s="6">
        <f t="shared" si="13"/>
        <v>0</v>
      </c>
      <c r="H166" s="6" t="str">
        <f>IF(AND(ISNUMBER(G166),E166&gt;=120),COUNTIFS($B$4:B166,B166,$G$4:G166,G166,$G$4:G166,"&gt;0",$D$4:D166,"&gt;0"),"")</f>
        <v/>
      </c>
      <c r="I166" s="5" t="str">
        <f>IF(E166&gt;=120,COUNTIFS($B$4:B166,B166,$E$4:E166,"&gt;=120",$D$4:D166,"&gt;0"),"")</f>
        <v/>
      </c>
      <c r="J166" s="21" t="str">
        <f t="shared" si="14"/>
        <v/>
      </c>
      <c r="K166" s="4" t="str">
        <f t="shared" si="15"/>
        <v/>
      </c>
      <c r="L166" s="34" t="str">
        <f t="shared" si="16"/>
        <v/>
      </c>
    </row>
    <row r="167" spans="1:12" ht="18" hidden="1">
      <c r="A167" s="2">
        <v>41336</v>
      </c>
      <c r="B167" s="54" t="s">
        <v>75</v>
      </c>
      <c r="C167" s="4"/>
      <c r="D167" s="6">
        <f t="shared" si="12"/>
        <v>0</v>
      </c>
      <c r="E167" s="6">
        <f>SUMIF($B$3:B167,B167,$D$3:D167)</f>
        <v>0</v>
      </c>
      <c r="F167" s="37">
        <f>SUMIF($B$3:B166,B167,$D$3:D166)</f>
        <v>0</v>
      </c>
      <c r="G167" s="6">
        <f t="shared" si="13"/>
        <v>0</v>
      </c>
      <c r="H167" s="6" t="str">
        <f>IF(AND(ISNUMBER(G167),E167&gt;=120),COUNTIFS($B$4:B167,B167,$G$4:G167,G167,$G$4:G167,"&gt;0",$D$4:D167,"&gt;0"),"")</f>
        <v/>
      </c>
      <c r="I167" s="5" t="str">
        <f>IF(E167&gt;=120,COUNTIFS($B$4:B167,B167,$E$4:E167,"&gt;=120",$D$4:D167,"&gt;0"),"")</f>
        <v/>
      </c>
      <c r="J167" s="21" t="str">
        <f t="shared" si="14"/>
        <v/>
      </c>
      <c r="K167" s="4" t="str">
        <f t="shared" si="15"/>
        <v/>
      </c>
      <c r="L167" s="34" t="str">
        <f t="shared" si="16"/>
        <v/>
      </c>
    </row>
    <row r="168" spans="1:12" ht="18" hidden="1">
      <c r="A168" s="2">
        <v>41336</v>
      </c>
      <c r="B168" s="54" t="s">
        <v>76</v>
      </c>
      <c r="C168" s="4"/>
      <c r="D168" s="6">
        <f t="shared" si="12"/>
        <v>0</v>
      </c>
      <c r="E168" s="6">
        <f>SUMIF($B$3:B168,B168,$D$3:D168)</f>
        <v>0</v>
      </c>
      <c r="F168" s="37">
        <f>SUMIF($B$3:B167,B168,$D$3:D167)</f>
        <v>0</v>
      </c>
      <c r="G168" s="6">
        <f t="shared" si="13"/>
        <v>0</v>
      </c>
      <c r="H168" s="6" t="str">
        <f>IF(AND(ISNUMBER(G168),E168&gt;=120),COUNTIFS($B$4:B168,B168,$G$4:G168,G168,$G$4:G168,"&gt;0",$D$4:D168,"&gt;0"),"")</f>
        <v/>
      </c>
      <c r="I168" s="5" t="str">
        <f>IF(E168&gt;=120,COUNTIFS($B$4:B168,B168,$E$4:E168,"&gt;=120",$D$4:D168,"&gt;0"),"")</f>
        <v/>
      </c>
      <c r="J168" s="21" t="str">
        <f t="shared" si="14"/>
        <v/>
      </c>
      <c r="K168" s="4" t="str">
        <f t="shared" si="15"/>
        <v/>
      </c>
      <c r="L168" s="34" t="str">
        <f t="shared" si="16"/>
        <v/>
      </c>
    </row>
    <row r="169" spans="1:12" ht="18" hidden="1">
      <c r="A169" s="2">
        <v>41336</v>
      </c>
      <c r="B169" s="54" t="s">
        <v>77</v>
      </c>
      <c r="C169" s="4"/>
      <c r="D169" s="6">
        <f t="shared" si="12"/>
        <v>0</v>
      </c>
      <c r="E169" s="6">
        <f>SUMIF($B$3:B169,B169,$D$3:D169)</f>
        <v>0</v>
      </c>
      <c r="F169" s="37">
        <f>SUMIF($B$3:B168,B169,$D$3:D168)</f>
        <v>0</v>
      </c>
      <c r="G169" s="6">
        <f t="shared" si="13"/>
        <v>0</v>
      </c>
      <c r="H169" s="6" t="str">
        <f>IF(AND(ISNUMBER(G169),E169&gt;=120),COUNTIFS($B$4:B169,B169,$G$4:G169,G169,$G$4:G169,"&gt;0",$D$4:D169,"&gt;0"),"")</f>
        <v/>
      </c>
      <c r="I169" s="5" t="str">
        <f>IF(E169&gt;=120,COUNTIFS($B$4:B169,B169,$E$4:E169,"&gt;=120",$D$4:D169,"&gt;0"),"")</f>
        <v/>
      </c>
      <c r="J169" s="21" t="str">
        <f t="shared" si="14"/>
        <v/>
      </c>
      <c r="K169" s="4" t="str">
        <f t="shared" si="15"/>
        <v/>
      </c>
      <c r="L169" s="34" t="str">
        <f t="shared" si="16"/>
        <v/>
      </c>
    </row>
    <row r="170" spans="1:12" ht="18" hidden="1">
      <c r="A170" s="2">
        <v>41336</v>
      </c>
      <c r="B170" s="54" t="s">
        <v>78</v>
      </c>
      <c r="C170" s="4"/>
      <c r="D170" s="6">
        <f t="shared" si="12"/>
        <v>0</v>
      </c>
      <c r="E170" s="6">
        <f>SUMIF($B$3:B170,B170,$D$3:D170)</f>
        <v>0</v>
      </c>
      <c r="F170" s="37">
        <f>SUMIF($B$3:B169,B170,$D$3:D169)</f>
        <v>0</v>
      </c>
      <c r="G170" s="6">
        <f t="shared" si="13"/>
        <v>0</v>
      </c>
      <c r="H170" s="6" t="str">
        <f>IF(AND(ISNUMBER(G170),E170&gt;=120),COUNTIFS($B$4:B170,B170,$G$4:G170,G170,$G$4:G170,"&gt;0",$D$4:D170,"&gt;0"),"")</f>
        <v/>
      </c>
      <c r="I170" s="5" t="str">
        <f>IF(E170&gt;=120,COUNTIFS($B$4:B170,B170,$E$4:E170,"&gt;=120",$D$4:D170,"&gt;0"),"")</f>
        <v/>
      </c>
      <c r="J170" s="21" t="str">
        <f t="shared" si="14"/>
        <v/>
      </c>
      <c r="K170" s="4" t="str">
        <f t="shared" si="15"/>
        <v/>
      </c>
      <c r="L170" s="34" t="str">
        <f t="shared" si="16"/>
        <v/>
      </c>
    </row>
    <row r="171" spans="1:12" ht="18" hidden="1">
      <c r="A171" s="2">
        <v>41336</v>
      </c>
      <c r="B171" s="54" t="s">
        <v>79</v>
      </c>
      <c r="C171" s="4"/>
      <c r="D171" s="6">
        <f t="shared" si="12"/>
        <v>0</v>
      </c>
      <c r="E171" s="6">
        <f>SUMIF($B$3:B171,B171,$D$3:D171)</f>
        <v>0</v>
      </c>
      <c r="F171" s="37">
        <f>SUMIF($B$3:B170,B171,$D$3:D170)</f>
        <v>0</v>
      </c>
      <c r="G171" s="6">
        <f t="shared" si="13"/>
        <v>0</v>
      </c>
      <c r="H171" s="6" t="str">
        <f>IF(AND(ISNUMBER(G171),E171&gt;=120),COUNTIFS($B$4:B171,B171,$G$4:G171,G171,$G$4:G171,"&gt;0",$D$4:D171,"&gt;0"),"")</f>
        <v/>
      </c>
      <c r="I171" s="5" t="str">
        <f>IF(E171&gt;=120,COUNTIFS($B$4:B171,B171,$E$4:E171,"&gt;=120",$D$4:D171,"&gt;0"),"")</f>
        <v/>
      </c>
      <c r="J171" s="21" t="str">
        <f t="shared" si="14"/>
        <v/>
      </c>
      <c r="K171" s="4" t="str">
        <f t="shared" si="15"/>
        <v/>
      </c>
      <c r="L171" s="34" t="str">
        <f t="shared" si="16"/>
        <v/>
      </c>
    </row>
    <row r="172" spans="1:12" ht="18" hidden="1">
      <c r="A172" s="2">
        <v>41336</v>
      </c>
      <c r="B172" s="54" t="s">
        <v>80</v>
      </c>
      <c r="C172" s="4"/>
      <c r="D172" s="6">
        <f t="shared" si="12"/>
        <v>0</v>
      </c>
      <c r="E172" s="6">
        <f>SUMIF($B$3:B172,B172,$D$3:D172)</f>
        <v>0</v>
      </c>
      <c r="F172" s="37">
        <f>SUMIF($B$3:B171,B172,$D$3:D171)</f>
        <v>0</v>
      </c>
      <c r="G172" s="6">
        <f t="shared" si="13"/>
        <v>0</v>
      </c>
      <c r="H172" s="6" t="str">
        <f>IF(AND(ISNUMBER(G172),E172&gt;=120),COUNTIFS($B$4:B172,B172,$G$4:G172,G172,$G$4:G172,"&gt;0",$D$4:D172,"&gt;0"),"")</f>
        <v/>
      </c>
      <c r="I172" s="5" t="str">
        <f>IF(E172&gt;=120,COUNTIFS($B$4:B172,B172,$E$4:E172,"&gt;=120",$D$4:D172,"&gt;0"),"")</f>
        <v/>
      </c>
      <c r="J172" s="21" t="str">
        <f t="shared" si="14"/>
        <v/>
      </c>
      <c r="K172" s="4" t="str">
        <f t="shared" si="15"/>
        <v/>
      </c>
      <c r="L172" s="34" t="str">
        <f t="shared" si="16"/>
        <v/>
      </c>
    </row>
    <row r="173" spans="1:12" ht="18" hidden="1">
      <c r="A173" s="2">
        <v>41336</v>
      </c>
      <c r="B173" s="54" t="s">
        <v>81</v>
      </c>
      <c r="C173" s="4"/>
      <c r="D173" s="6">
        <f t="shared" si="12"/>
        <v>0</v>
      </c>
      <c r="E173" s="6">
        <f>SUMIF($B$3:B173,B173,$D$3:D173)</f>
        <v>0</v>
      </c>
      <c r="F173" s="37">
        <f>SUMIF($B$3:B172,B173,$D$3:D172)</f>
        <v>0</v>
      </c>
      <c r="G173" s="6">
        <f t="shared" si="13"/>
        <v>0</v>
      </c>
      <c r="H173" s="6" t="str">
        <f>IF(AND(ISNUMBER(G173),E173&gt;=120),COUNTIFS($B$4:B173,B173,$G$4:G173,G173,$G$4:G173,"&gt;0",$D$4:D173,"&gt;0"),"")</f>
        <v/>
      </c>
      <c r="I173" s="5" t="str">
        <f>IF(E173&gt;=120,COUNTIFS($B$4:B173,B173,$E$4:E173,"&gt;=120",$D$4:D173,"&gt;0"),"")</f>
        <v/>
      </c>
      <c r="J173" s="21" t="str">
        <f t="shared" si="14"/>
        <v/>
      </c>
      <c r="K173" s="4" t="str">
        <f t="shared" si="15"/>
        <v/>
      </c>
      <c r="L173" s="34" t="str">
        <f t="shared" si="16"/>
        <v/>
      </c>
    </row>
    <row r="174" spans="1:12" ht="18" hidden="1">
      <c r="A174" s="2">
        <v>41336</v>
      </c>
      <c r="B174" s="54" t="s">
        <v>82</v>
      </c>
      <c r="C174" s="4"/>
      <c r="D174" s="6">
        <f t="shared" si="12"/>
        <v>0</v>
      </c>
      <c r="E174" s="6">
        <f>SUMIF($B$3:B174,B174,$D$3:D174)</f>
        <v>0</v>
      </c>
      <c r="F174" s="37">
        <f>SUMIF($B$3:B173,B174,$D$3:D173)</f>
        <v>0</v>
      </c>
      <c r="G174" s="6">
        <f t="shared" si="13"/>
        <v>0</v>
      </c>
      <c r="H174" s="6" t="str">
        <f>IF(AND(ISNUMBER(G174),E174&gt;=120),COUNTIFS($B$4:B174,B174,$G$4:G174,G174,$G$4:G174,"&gt;0",$D$4:D174,"&gt;0"),"")</f>
        <v/>
      </c>
      <c r="I174" s="5" t="str">
        <f>IF(E174&gt;=120,COUNTIFS($B$4:B174,B174,$E$4:E174,"&gt;=120",$D$4:D174,"&gt;0"),"")</f>
        <v/>
      </c>
      <c r="J174" s="21" t="str">
        <f t="shared" si="14"/>
        <v/>
      </c>
      <c r="K174" s="4" t="str">
        <f t="shared" si="15"/>
        <v/>
      </c>
      <c r="L174" s="34" t="str">
        <f t="shared" si="16"/>
        <v/>
      </c>
    </row>
    <row r="175" spans="1:12" ht="18" hidden="1">
      <c r="A175" s="2">
        <v>41336</v>
      </c>
      <c r="B175" s="54" t="s">
        <v>83</v>
      </c>
      <c r="C175" s="4"/>
      <c r="D175" s="6">
        <f t="shared" si="12"/>
        <v>0</v>
      </c>
      <c r="E175" s="6">
        <f>SUMIF($B$3:B175,B175,$D$3:D175)</f>
        <v>0</v>
      </c>
      <c r="F175" s="37">
        <f>SUMIF($B$3:B174,B175,$D$3:D174)</f>
        <v>0</v>
      </c>
      <c r="G175" s="6">
        <f t="shared" si="13"/>
        <v>0</v>
      </c>
      <c r="H175" s="6" t="str">
        <f>IF(AND(ISNUMBER(G175),E175&gt;=120),COUNTIFS($B$4:B175,B175,$G$4:G175,G175,$G$4:G175,"&gt;0",$D$4:D175,"&gt;0"),"")</f>
        <v/>
      </c>
      <c r="I175" s="5" t="str">
        <f>IF(E175&gt;=120,COUNTIFS($B$4:B175,B175,$E$4:E175,"&gt;=120",$D$4:D175,"&gt;0"),"")</f>
        <v/>
      </c>
      <c r="J175" s="21" t="str">
        <f t="shared" si="14"/>
        <v/>
      </c>
      <c r="K175" s="4" t="str">
        <f t="shared" si="15"/>
        <v/>
      </c>
      <c r="L175" s="34" t="str">
        <f t="shared" si="16"/>
        <v/>
      </c>
    </row>
    <row r="176" spans="1:12" ht="18" hidden="1">
      <c r="A176" s="2">
        <v>41336</v>
      </c>
      <c r="B176" s="54" t="s">
        <v>84</v>
      </c>
      <c r="C176" s="4"/>
      <c r="D176" s="6">
        <f t="shared" si="12"/>
        <v>0</v>
      </c>
      <c r="E176" s="6">
        <f>SUMIF($B$3:B176,B176,$D$3:D176)</f>
        <v>0</v>
      </c>
      <c r="F176" s="37">
        <f>SUMIF($B$3:B175,B176,$D$3:D175)</f>
        <v>0</v>
      </c>
      <c r="G176" s="6">
        <f t="shared" si="13"/>
        <v>0</v>
      </c>
      <c r="H176" s="6" t="str">
        <f>IF(AND(ISNUMBER(G176),E176&gt;=120),COUNTIFS($B$4:B176,B176,$G$4:G176,G176,$G$4:G176,"&gt;0",$D$4:D176,"&gt;0"),"")</f>
        <v/>
      </c>
      <c r="I176" s="5" t="str">
        <f>IF(E176&gt;=120,COUNTIFS($B$4:B176,B176,$E$4:E176,"&gt;=120",$D$4:D176,"&gt;0"),"")</f>
        <v/>
      </c>
      <c r="J176" s="21" t="str">
        <f t="shared" si="14"/>
        <v/>
      </c>
      <c r="K176" s="4" t="str">
        <f t="shared" si="15"/>
        <v/>
      </c>
      <c r="L176" s="34" t="str">
        <f t="shared" si="16"/>
        <v/>
      </c>
    </row>
    <row r="177" spans="1:12" ht="18" hidden="1">
      <c r="A177" s="2">
        <v>41336</v>
      </c>
      <c r="B177" s="54" t="s">
        <v>85</v>
      </c>
      <c r="C177" s="4"/>
      <c r="D177" s="6">
        <f t="shared" si="12"/>
        <v>0</v>
      </c>
      <c r="E177" s="6">
        <f>SUMIF($B$3:B177,B177,$D$3:D177)</f>
        <v>0</v>
      </c>
      <c r="F177" s="37">
        <f>SUMIF($B$3:B176,B177,$D$3:D176)</f>
        <v>0</v>
      </c>
      <c r="G177" s="6">
        <f t="shared" si="13"/>
        <v>0</v>
      </c>
      <c r="H177" s="6" t="str">
        <f>IF(AND(ISNUMBER(G177),E177&gt;=120),COUNTIFS($B$4:B177,B177,$G$4:G177,G177,$G$4:G177,"&gt;0",$D$4:D177,"&gt;0"),"")</f>
        <v/>
      </c>
      <c r="I177" s="5" t="str">
        <f>IF(E177&gt;=120,COUNTIFS($B$4:B177,B177,$E$4:E177,"&gt;=120",$D$4:D177,"&gt;0"),"")</f>
        <v/>
      </c>
      <c r="J177" s="21" t="str">
        <f t="shared" si="14"/>
        <v/>
      </c>
      <c r="K177" s="4" t="str">
        <f t="shared" si="15"/>
        <v/>
      </c>
      <c r="L177" s="34" t="str">
        <f t="shared" si="16"/>
        <v/>
      </c>
    </row>
    <row r="178" spans="1:12" ht="18" hidden="1">
      <c r="A178" s="2">
        <v>41336</v>
      </c>
      <c r="B178" s="54" t="s">
        <v>86</v>
      </c>
      <c r="C178" s="4"/>
      <c r="D178" s="6">
        <f t="shared" si="12"/>
        <v>0</v>
      </c>
      <c r="E178" s="6">
        <f>SUMIF($B$3:B178,B178,$D$3:D178)</f>
        <v>0</v>
      </c>
      <c r="F178" s="37">
        <f>SUMIF($B$3:B177,B178,$D$3:D177)</f>
        <v>0</v>
      </c>
      <c r="G178" s="6">
        <f t="shared" si="13"/>
        <v>0</v>
      </c>
      <c r="H178" s="6" t="str">
        <f>IF(AND(ISNUMBER(G178),E178&gt;=120),COUNTIFS($B$4:B178,B178,$G$4:G178,G178,$G$4:G178,"&gt;0",$D$4:D178,"&gt;0"),"")</f>
        <v/>
      </c>
      <c r="I178" s="5" t="str">
        <f>IF(E178&gt;=120,COUNTIFS($B$4:B178,B178,$E$4:E178,"&gt;=120",$D$4:D178,"&gt;0"),"")</f>
        <v/>
      </c>
      <c r="J178" s="21" t="str">
        <f t="shared" si="14"/>
        <v/>
      </c>
      <c r="K178" s="4" t="str">
        <f t="shared" si="15"/>
        <v/>
      </c>
      <c r="L178" s="34" t="str">
        <f t="shared" si="16"/>
        <v/>
      </c>
    </row>
    <row r="179" spans="1:12" ht="18" hidden="1">
      <c r="A179" s="2">
        <v>41336</v>
      </c>
      <c r="B179" s="54" t="s">
        <v>87</v>
      </c>
      <c r="C179" s="4"/>
      <c r="D179" s="6">
        <f t="shared" si="12"/>
        <v>0</v>
      </c>
      <c r="E179" s="6">
        <f>SUMIF($B$3:B179,B179,$D$3:D179)</f>
        <v>0</v>
      </c>
      <c r="F179" s="37">
        <f>SUMIF($B$3:B178,B179,$D$3:D178)</f>
        <v>0</v>
      </c>
      <c r="G179" s="6">
        <f t="shared" si="13"/>
        <v>0</v>
      </c>
      <c r="H179" s="6" t="str">
        <f>IF(AND(ISNUMBER(G179),E179&gt;=120),COUNTIFS($B$4:B179,B179,$G$4:G179,G179,$G$4:G179,"&gt;0",$D$4:D179,"&gt;0"),"")</f>
        <v/>
      </c>
      <c r="I179" s="5" t="str">
        <f>IF(E179&gt;=120,COUNTIFS($B$4:B179,B179,$E$4:E179,"&gt;=120",$D$4:D179,"&gt;0"),"")</f>
        <v/>
      </c>
      <c r="J179" s="21" t="str">
        <f t="shared" si="14"/>
        <v/>
      </c>
      <c r="K179" s="4" t="str">
        <f t="shared" si="15"/>
        <v/>
      </c>
      <c r="L179" s="34" t="str">
        <f t="shared" si="16"/>
        <v/>
      </c>
    </row>
    <row r="180" spans="1:12" ht="18" hidden="1">
      <c r="A180" s="2">
        <v>41336</v>
      </c>
      <c r="B180" s="56" t="s">
        <v>88</v>
      </c>
      <c r="C180" s="4"/>
      <c r="D180" s="6">
        <f t="shared" si="12"/>
        <v>0</v>
      </c>
      <c r="E180" s="6">
        <f>SUMIF($B$3:B180,B180,$D$3:D180)</f>
        <v>0</v>
      </c>
      <c r="F180" s="37">
        <f>SUMIF($B$3:B179,B180,$D$3:D179)</f>
        <v>0</v>
      </c>
      <c r="G180" s="6">
        <f t="shared" si="13"/>
        <v>0</v>
      </c>
      <c r="H180" s="6" t="str">
        <f>IF(AND(ISNUMBER(G180),E180&gt;=120),COUNTIFS($B$4:B180,B180,$G$4:G180,G180,$G$4:G180,"&gt;0",$D$4:D180,"&gt;0"),"")</f>
        <v/>
      </c>
      <c r="I180" s="5" t="str">
        <f>IF(E180&gt;=120,COUNTIFS($B$4:B180,B180,$E$4:E180,"&gt;=120",$D$4:D180,"&gt;0"),"")</f>
        <v/>
      </c>
      <c r="J180" s="21" t="str">
        <f t="shared" si="14"/>
        <v/>
      </c>
      <c r="K180" s="4" t="str">
        <f t="shared" si="15"/>
        <v/>
      </c>
      <c r="L180" s="34" t="str">
        <f t="shared" si="16"/>
        <v/>
      </c>
    </row>
    <row r="181" spans="1:12" ht="18" hidden="1">
      <c r="A181" s="2">
        <v>41336</v>
      </c>
      <c r="B181" s="54" t="s">
        <v>89</v>
      </c>
      <c r="C181" s="4"/>
      <c r="D181" s="6">
        <f t="shared" si="12"/>
        <v>0</v>
      </c>
      <c r="E181" s="6">
        <f>SUMIF($B$3:B181,B181,$D$3:D181)</f>
        <v>0</v>
      </c>
      <c r="F181" s="37">
        <f>SUMIF($B$3:B180,B181,$D$3:D180)</f>
        <v>0</v>
      </c>
      <c r="G181" s="6">
        <f t="shared" si="13"/>
        <v>0</v>
      </c>
      <c r="H181" s="6" t="str">
        <f>IF(AND(ISNUMBER(G181),E181&gt;=120),COUNTIFS($B$4:B181,B181,$G$4:G181,G181,$G$4:G181,"&gt;0",$D$4:D181,"&gt;0"),"")</f>
        <v/>
      </c>
      <c r="I181" s="5" t="str">
        <f>IF(E181&gt;=120,COUNTIFS($B$4:B181,B181,$E$4:E181,"&gt;=120",$D$4:D181,"&gt;0"),"")</f>
        <v/>
      </c>
      <c r="J181" s="21" t="str">
        <f t="shared" si="14"/>
        <v/>
      </c>
      <c r="K181" s="4" t="str">
        <f t="shared" si="15"/>
        <v/>
      </c>
      <c r="L181" s="34" t="str">
        <f t="shared" si="16"/>
        <v/>
      </c>
    </row>
    <row r="182" spans="1:12" ht="18" hidden="1">
      <c r="A182" s="2">
        <v>41336</v>
      </c>
      <c r="B182" s="57" t="s">
        <v>90</v>
      </c>
      <c r="C182" s="4"/>
      <c r="D182" s="6">
        <f t="shared" si="12"/>
        <v>0</v>
      </c>
      <c r="E182" s="6">
        <f>SUMIF($B$3:B182,B182,$D$3:D182)</f>
        <v>0</v>
      </c>
      <c r="F182" s="37">
        <f>SUMIF($B$3:B181,B182,$D$3:D181)</f>
        <v>0</v>
      </c>
      <c r="G182" s="6">
        <f t="shared" si="13"/>
        <v>0</v>
      </c>
      <c r="H182" s="6" t="str">
        <f>IF(AND(ISNUMBER(G182),E182&gt;=120),COUNTIFS($B$4:B182,B182,$G$4:G182,G182,$G$4:G182,"&gt;0",$D$4:D182,"&gt;0"),"")</f>
        <v/>
      </c>
      <c r="I182" s="5" t="str">
        <f>IF(E182&gt;=120,COUNTIFS($B$4:B182,B182,$E$4:E182,"&gt;=120",$D$4:D182,"&gt;0"),"")</f>
        <v/>
      </c>
      <c r="J182" s="21" t="str">
        <f t="shared" si="14"/>
        <v/>
      </c>
      <c r="K182" s="4" t="str">
        <f t="shared" si="15"/>
        <v/>
      </c>
      <c r="L182" s="34" t="str">
        <f t="shared" si="16"/>
        <v/>
      </c>
    </row>
    <row r="183" spans="1:12" ht="18" hidden="1">
      <c r="A183" s="2">
        <v>41336</v>
      </c>
      <c r="B183" s="54" t="s">
        <v>91</v>
      </c>
      <c r="C183" s="4"/>
      <c r="D183" s="6">
        <f t="shared" si="12"/>
        <v>0</v>
      </c>
      <c r="E183" s="6">
        <f>SUMIF($B$3:B183,B183,$D$3:D183)</f>
        <v>0</v>
      </c>
      <c r="F183" s="37">
        <f>SUMIF($B$3:B182,B183,$D$3:D182)</f>
        <v>0</v>
      </c>
      <c r="G183" s="6">
        <f t="shared" si="13"/>
        <v>0</v>
      </c>
      <c r="H183" s="6" t="str">
        <f>IF(AND(ISNUMBER(G183),E183&gt;=120),COUNTIFS($B$4:B183,B183,$G$4:G183,G183,$G$4:G183,"&gt;0",$D$4:D183,"&gt;0"),"")</f>
        <v/>
      </c>
      <c r="I183" s="5" t="str">
        <f>IF(E183&gt;=120,COUNTIFS($B$4:B183,B183,$E$4:E183,"&gt;=120",$D$4:D183,"&gt;0"),"")</f>
        <v/>
      </c>
      <c r="J183" s="21" t="str">
        <f t="shared" si="14"/>
        <v/>
      </c>
      <c r="K183" s="4" t="str">
        <f t="shared" si="15"/>
        <v/>
      </c>
      <c r="L183" s="34" t="str">
        <f t="shared" si="16"/>
        <v/>
      </c>
    </row>
    <row r="184" spans="1:12" ht="18" hidden="1">
      <c r="A184" s="2">
        <v>41336</v>
      </c>
      <c r="B184" s="54" t="s">
        <v>92</v>
      </c>
      <c r="C184" s="4"/>
      <c r="D184" s="6">
        <f t="shared" si="12"/>
        <v>0</v>
      </c>
      <c r="E184" s="6">
        <f>SUMIF($B$3:B184,B184,$D$3:D184)</f>
        <v>0</v>
      </c>
      <c r="F184" s="37">
        <f>SUMIF($B$3:B183,B184,$D$3:D183)</f>
        <v>0</v>
      </c>
      <c r="G184" s="6">
        <f t="shared" si="13"/>
        <v>0</v>
      </c>
      <c r="H184" s="6" t="str">
        <f>IF(AND(ISNUMBER(G184),E184&gt;=120),COUNTIFS($B$4:B184,B184,$G$4:G184,G184,$G$4:G184,"&gt;0",$D$4:D184,"&gt;0"),"")</f>
        <v/>
      </c>
      <c r="I184" s="5" t="str">
        <f>IF(E184&gt;=120,COUNTIFS($B$4:B184,B184,$E$4:E184,"&gt;=120",$D$4:D184,"&gt;0"),"")</f>
        <v/>
      </c>
      <c r="J184" s="21" t="str">
        <f t="shared" si="14"/>
        <v/>
      </c>
      <c r="K184" s="4" t="str">
        <f t="shared" si="15"/>
        <v/>
      </c>
      <c r="L184" s="34" t="str">
        <f t="shared" si="16"/>
        <v/>
      </c>
    </row>
    <row r="185" spans="1:12" ht="18" hidden="1">
      <c r="A185" s="2">
        <v>41336</v>
      </c>
      <c r="B185" s="54" t="s">
        <v>93</v>
      </c>
      <c r="C185" s="4"/>
      <c r="D185" s="6">
        <f t="shared" si="12"/>
        <v>0</v>
      </c>
      <c r="E185" s="6">
        <f>SUMIF($B$3:B185,B185,$D$3:D185)</f>
        <v>0</v>
      </c>
      <c r="F185" s="37">
        <f>SUMIF($B$3:B184,B185,$D$3:D184)</f>
        <v>0</v>
      </c>
      <c r="G185" s="6">
        <f t="shared" si="13"/>
        <v>0</v>
      </c>
      <c r="H185" s="6" t="str">
        <f>IF(AND(ISNUMBER(G185),E185&gt;=120),COUNTIFS($B$4:B185,B185,$G$4:G185,G185,$G$4:G185,"&gt;0",$D$4:D185,"&gt;0"),"")</f>
        <v/>
      </c>
      <c r="I185" s="5" t="str">
        <f>IF(E185&gt;=120,COUNTIFS($B$4:B185,B185,$E$4:E185,"&gt;=120",$D$4:D185,"&gt;0"),"")</f>
        <v/>
      </c>
      <c r="J185" s="21" t="str">
        <f t="shared" si="14"/>
        <v/>
      </c>
      <c r="K185" s="4" t="str">
        <f t="shared" si="15"/>
        <v/>
      </c>
      <c r="L185" s="34" t="str">
        <f t="shared" si="16"/>
        <v/>
      </c>
    </row>
    <row r="186" spans="1:12" ht="18" hidden="1">
      <c r="A186" s="2">
        <v>41336</v>
      </c>
      <c r="B186" s="55" t="s">
        <v>94</v>
      </c>
      <c r="C186" s="4"/>
      <c r="D186" s="6">
        <f t="shared" si="12"/>
        <v>0</v>
      </c>
      <c r="E186" s="6">
        <f>SUMIF($B$3:B186,B186,$D$3:D186)</f>
        <v>0</v>
      </c>
      <c r="F186" s="37">
        <f>SUMIF($B$3:B185,B186,$D$3:D185)</f>
        <v>0</v>
      </c>
      <c r="G186" s="6">
        <f t="shared" si="13"/>
        <v>0</v>
      </c>
      <c r="H186" s="6" t="str">
        <f>IF(AND(ISNUMBER(G186),E186&gt;=120),COUNTIFS($B$4:B186,B186,$G$4:G186,G186,$G$4:G186,"&gt;0",$D$4:D186,"&gt;0"),"")</f>
        <v/>
      </c>
      <c r="I186" s="5" t="str">
        <f>IF(E186&gt;=120,COUNTIFS($B$4:B186,B186,$E$4:E186,"&gt;=120",$D$4:D186,"&gt;0"),"")</f>
        <v/>
      </c>
      <c r="J186" s="21" t="str">
        <f t="shared" si="14"/>
        <v/>
      </c>
      <c r="K186" s="4" t="str">
        <f t="shared" si="15"/>
        <v/>
      </c>
      <c r="L186" s="34" t="str">
        <f t="shared" si="16"/>
        <v/>
      </c>
    </row>
    <row r="187" spans="1:12" ht="18" hidden="1">
      <c r="A187" s="2">
        <v>41336</v>
      </c>
      <c r="B187" s="54" t="s">
        <v>95</v>
      </c>
      <c r="C187" s="4"/>
      <c r="D187" s="6">
        <f t="shared" si="12"/>
        <v>0</v>
      </c>
      <c r="E187" s="6">
        <f>SUMIF($B$3:B187,B187,$D$3:D187)</f>
        <v>0</v>
      </c>
      <c r="F187" s="37">
        <f>SUMIF($B$3:B186,B187,$D$3:D186)</f>
        <v>0</v>
      </c>
      <c r="G187" s="6">
        <f t="shared" si="13"/>
        <v>0</v>
      </c>
      <c r="H187" s="6" t="str">
        <f>IF(AND(ISNUMBER(G187),E187&gt;=120),COUNTIFS($B$4:B187,B187,$G$4:G187,G187,$G$4:G187,"&gt;0",$D$4:D187,"&gt;0"),"")</f>
        <v/>
      </c>
      <c r="I187" s="5" t="str">
        <f>IF(E187&gt;=120,COUNTIFS($B$4:B187,B187,$E$4:E187,"&gt;=120",$D$4:D187,"&gt;0"),"")</f>
        <v/>
      </c>
      <c r="J187" s="21" t="str">
        <f t="shared" si="14"/>
        <v/>
      </c>
      <c r="K187" s="4" t="str">
        <f t="shared" si="15"/>
        <v/>
      </c>
      <c r="L187" s="34" t="str">
        <f t="shared" si="16"/>
        <v/>
      </c>
    </row>
    <row r="188" spans="1:12" ht="18" hidden="1">
      <c r="A188" s="2">
        <v>41336</v>
      </c>
      <c r="B188" s="54" t="s">
        <v>96</v>
      </c>
      <c r="C188" s="4"/>
      <c r="D188" s="6">
        <f t="shared" si="12"/>
        <v>0</v>
      </c>
      <c r="E188" s="6">
        <f>SUMIF($B$3:B188,B188,$D$3:D188)</f>
        <v>0</v>
      </c>
      <c r="F188" s="37">
        <f>SUMIF($B$3:B187,B188,$D$3:D187)</f>
        <v>0</v>
      </c>
      <c r="G188" s="6">
        <f t="shared" si="13"/>
        <v>0</v>
      </c>
      <c r="H188" s="6" t="str">
        <f>IF(AND(ISNUMBER(G188),E188&gt;=120),COUNTIFS($B$4:B188,B188,$G$4:G188,G188,$G$4:G188,"&gt;0",$D$4:D188,"&gt;0"),"")</f>
        <v/>
      </c>
      <c r="I188" s="5" t="str">
        <f>IF(E188&gt;=120,COUNTIFS($B$4:B188,B188,$E$4:E188,"&gt;=120",$D$4:D188,"&gt;0"),"")</f>
        <v/>
      </c>
      <c r="J188" s="21" t="str">
        <f t="shared" si="14"/>
        <v/>
      </c>
      <c r="K188" s="4" t="str">
        <f t="shared" si="15"/>
        <v/>
      </c>
      <c r="L188" s="34" t="str">
        <f t="shared" si="16"/>
        <v/>
      </c>
    </row>
    <row r="189" spans="1:12" ht="18" hidden="1">
      <c r="A189" s="2">
        <v>41336</v>
      </c>
      <c r="B189" s="54" t="s">
        <v>97</v>
      </c>
      <c r="C189" s="4"/>
      <c r="D189" s="6">
        <f t="shared" si="12"/>
        <v>0</v>
      </c>
      <c r="E189" s="6">
        <f>SUMIF($B$3:B189,B189,$D$3:D189)</f>
        <v>0</v>
      </c>
      <c r="F189" s="37">
        <f>SUMIF($B$3:B188,B189,$D$3:D188)</f>
        <v>0</v>
      </c>
      <c r="G189" s="6">
        <f t="shared" si="13"/>
        <v>0</v>
      </c>
      <c r="H189" s="6" t="str">
        <f>IF(AND(ISNUMBER(G189),E189&gt;=120),COUNTIFS($B$4:B189,B189,$G$4:G189,G189,$G$4:G189,"&gt;0",$D$4:D189,"&gt;0"),"")</f>
        <v/>
      </c>
      <c r="I189" s="5" t="str">
        <f>IF(E189&gt;=120,COUNTIFS($B$4:B189,B189,$E$4:E189,"&gt;=120",$D$4:D189,"&gt;0"),"")</f>
        <v/>
      </c>
      <c r="J189" s="21" t="str">
        <f t="shared" si="14"/>
        <v/>
      </c>
      <c r="K189" s="4" t="str">
        <f t="shared" si="15"/>
        <v/>
      </c>
      <c r="L189" s="34" t="str">
        <f t="shared" si="16"/>
        <v/>
      </c>
    </row>
    <row r="190" spans="1:12" ht="18" hidden="1">
      <c r="A190" s="2">
        <v>41336</v>
      </c>
      <c r="B190" s="54" t="s">
        <v>98</v>
      </c>
      <c r="C190" s="4"/>
      <c r="D190" s="6">
        <f t="shared" si="12"/>
        <v>0</v>
      </c>
      <c r="E190" s="6">
        <f>SUMIF($B$3:B190,B190,$D$3:D190)</f>
        <v>0</v>
      </c>
      <c r="F190" s="37">
        <f>SUMIF($B$3:B189,B190,$D$3:D189)</f>
        <v>0</v>
      </c>
      <c r="G190" s="6">
        <f t="shared" si="13"/>
        <v>0</v>
      </c>
      <c r="H190" s="6" t="str">
        <f>IF(AND(ISNUMBER(G190),E190&gt;=120),COUNTIFS($B$4:B190,B190,$G$4:G190,G190,$G$4:G190,"&gt;0",$D$4:D190,"&gt;0"),"")</f>
        <v/>
      </c>
      <c r="I190" s="5" t="str">
        <f>IF(E190&gt;=120,COUNTIFS($B$4:B190,B190,$E$4:E190,"&gt;=120",$D$4:D190,"&gt;0"),"")</f>
        <v/>
      </c>
      <c r="J190" s="21" t="str">
        <f t="shared" si="14"/>
        <v/>
      </c>
      <c r="K190" s="4" t="str">
        <f t="shared" si="15"/>
        <v/>
      </c>
      <c r="L190" s="34" t="str">
        <f t="shared" si="16"/>
        <v/>
      </c>
    </row>
    <row r="191" spans="1:12" ht="18" hidden="1">
      <c r="A191" s="2">
        <v>41336</v>
      </c>
      <c r="B191" s="54" t="s">
        <v>99</v>
      </c>
      <c r="C191" s="4"/>
      <c r="D191" s="6">
        <f t="shared" si="12"/>
        <v>0</v>
      </c>
      <c r="E191" s="6">
        <f>SUMIF($B$3:B191,B191,$D$3:D191)</f>
        <v>0</v>
      </c>
      <c r="F191" s="37">
        <f>SUMIF($B$3:B190,B191,$D$3:D190)</f>
        <v>0</v>
      </c>
      <c r="G191" s="6">
        <f t="shared" si="13"/>
        <v>0</v>
      </c>
      <c r="H191" s="6" t="str">
        <f>IF(AND(ISNUMBER(G191),E191&gt;=120),COUNTIFS($B$4:B191,B191,$G$4:G191,G191,$G$4:G191,"&gt;0",$D$4:D191,"&gt;0"),"")</f>
        <v/>
      </c>
      <c r="I191" s="5" t="str">
        <f>IF(E191&gt;=120,COUNTIFS($B$4:B191,B191,$E$4:E191,"&gt;=120",$D$4:D191,"&gt;0"),"")</f>
        <v/>
      </c>
      <c r="J191" s="21" t="str">
        <f t="shared" si="14"/>
        <v/>
      </c>
      <c r="K191" s="4" t="str">
        <f t="shared" si="15"/>
        <v/>
      </c>
      <c r="L191" s="34" t="str">
        <f t="shared" si="16"/>
        <v/>
      </c>
    </row>
    <row r="192" spans="1:12" ht="18" hidden="1">
      <c r="A192" s="2">
        <v>41336</v>
      </c>
      <c r="B192" s="54" t="s">
        <v>100</v>
      </c>
      <c r="C192" s="4"/>
      <c r="D192" s="6">
        <f t="shared" ref="D192:D255" si="17">IF(C192-$C$1&lt;0,0,(C192-$C$1)*60*24)</f>
        <v>0</v>
      </c>
      <c r="E192" s="6">
        <f>SUMIF($B$3:B192,B192,$D$3:D192)</f>
        <v>0</v>
      </c>
      <c r="F192" s="37">
        <f>SUMIF($B$3:B191,B192,$D$3:D191)</f>
        <v>0</v>
      </c>
      <c r="G192" s="6">
        <f t="shared" si="13"/>
        <v>0</v>
      </c>
      <c r="H192" s="6" t="str">
        <f>IF(AND(ISNUMBER(G192),E192&gt;=120),COUNTIFS($B$4:B192,B192,$G$4:G192,G192,$G$4:G192,"&gt;0",$D$4:D192,"&gt;0"),"")</f>
        <v/>
      </c>
      <c r="I192" s="5" t="str">
        <f>IF(E192&gt;=120,COUNTIFS($B$4:B192,B192,$E$4:E192,"&gt;=120",$D$4:D192,"&gt;0"),"")</f>
        <v/>
      </c>
      <c r="J192" s="21" t="str">
        <f t="shared" si="14"/>
        <v/>
      </c>
      <c r="K192" s="4" t="str">
        <f t="shared" si="15"/>
        <v/>
      </c>
      <c r="L192" s="34" t="str">
        <f t="shared" si="16"/>
        <v/>
      </c>
    </row>
    <row r="193" spans="1:12" ht="18" hidden="1">
      <c r="A193" s="2">
        <v>41336</v>
      </c>
      <c r="B193" s="54" t="s">
        <v>101</v>
      </c>
      <c r="C193" s="4"/>
      <c r="D193" s="6">
        <f t="shared" si="17"/>
        <v>0</v>
      </c>
      <c r="E193" s="6">
        <f>SUMIF($B$3:B193,B193,$D$3:D193)</f>
        <v>0</v>
      </c>
      <c r="F193" s="37">
        <f>SUMIF($B$3:B192,B193,$D$3:D192)</f>
        <v>0</v>
      </c>
      <c r="G193" s="6">
        <f t="shared" si="13"/>
        <v>0</v>
      </c>
      <c r="H193" s="6" t="str">
        <f>IF(AND(ISNUMBER(G193),E193&gt;=120),COUNTIFS($B$4:B193,B193,$G$4:G193,G193,$G$4:G193,"&gt;0",$D$4:D193,"&gt;0"),"")</f>
        <v/>
      </c>
      <c r="I193" s="5" t="str">
        <f>IF(E193&gt;=120,COUNTIFS($B$4:B193,B193,$E$4:E193,"&gt;=120",$D$4:D193,"&gt;0"),"")</f>
        <v/>
      </c>
      <c r="J193" s="21" t="str">
        <f t="shared" si="14"/>
        <v/>
      </c>
      <c r="K193" s="4" t="str">
        <f t="shared" si="15"/>
        <v/>
      </c>
      <c r="L193" s="34" t="str">
        <f t="shared" si="16"/>
        <v/>
      </c>
    </row>
    <row r="194" spans="1:12" ht="18" hidden="1">
      <c r="A194" s="2">
        <v>41336</v>
      </c>
      <c r="B194" s="54" t="s">
        <v>102</v>
      </c>
      <c r="C194" s="4"/>
      <c r="D194" s="6">
        <f t="shared" si="17"/>
        <v>0</v>
      </c>
      <c r="E194" s="6">
        <f>SUMIF($B$3:B194,B194,$D$3:D194)</f>
        <v>0</v>
      </c>
      <c r="F194" s="37">
        <f>SUMIF($B$3:B193,B194,$D$3:D193)</f>
        <v>0</v>
      </c>
      <c r="G194" s="6">
        <f t="shared" si="13"/>
        <v>0</v>
      </c>
      <c r="H194" s="6" t="str">
        <f>IF(AND(ISNUMBER(G194),E194&gt;=120),COUNTIFS($B$4:B194,B194,$G$4:G194,G194,$G$4:G194,"&gt;0",$D$4:D194,"&gt;0"),"")</f>
        <v/>
      </c>
      <c r="I194" s="5" t="str">
        <f>IF(E194&gt;=120,COUNTIFS($B$4:B194,B194,$E$4:E194,"&gt;=120",$D$4:D194,"&gt;0"),"")</f>
        <v/>
      </c>
      <c r="J194" s="21" t="str">
        <f t="shared" si="14"/>
        <v/>
      </c>
      <c r="K194" s="4" t="str">
        <f t="shared" si="15"/>
        <v/>
      </c>
      <c r="L194" s="34" t="str">
        <f t="shared" si="16"/>
        <v/>
      </c>
    </row>
    <row r="195" spans="1:12" ht="18" hidden="1">
      <c r="A195" s="2">
        <v>41336</v>
      </c>
      <c r="B195" s="54" t="s">
        <v>103</v>
      </c>
      <c r="C195" s="4"/>
      <c r="D195" s="6">
        <f t="shared" si="17"/>
        <v>0</v>
      </c>
      <c r="E195" s="6">
        <f>SUMIF($B$3:B195,B195,$D$3:D195)</f>
        <v>0</v>
      </c>
      <c r="F195" s="37">
        <f>SUMIF($B$3:B194,B195,$D$3:D194)</f>
        <v>0</v>
      </c>
      <c r="G195" s="6">
        <f t="shared" si="13"/>
        <v>0</v>
      </c>
      <c r="H195" s="6" t="str">
        <f>IF(AND(ISNUMBER(G195),E195&gt;=120),COUNTIFS($B$4:B195,B195,$G$4:G195,G195,$G$4:G195,"&gt;0",$D$4:D195,"&gt;0"),"")</f>
        <v/>
      </c>
      <c r="I195" s="5" t="str">
        <f>IF(E195&gt;=120,COUNTIFS($B$4:B195,B195,$E$4:E195,"&gt;=120",$D$4:D195,"&gt;0"),"")</f>
        <v/>
      </c>
      <c r="J195" s="21" t="str">
        <f t="shared" si="14"/>
        <v/>
      </c>
      <c r="K195" s="4" t="str">
        <f t="shared" si="15"/>
        <v/>
      </c>
      <c r="L195" s="34" t="str">
        <f t="shared" si="16"/>
        <v/>
      </c>
    </row>
    <row r="196" spans="1:12" ht="18" hidden="1">
      <c r="A196" s="2">
        <v>41336</v>
      </c>
      <c r="B196" s="54" t="s">
        <v>104</v>
      </c>
      <c r="C196" s="4"/>
      <c r="D196" s="6">
        <f t="shared" si="17"/>
        <v>0</v>
      </c>
      <c r="E196" s="6">
        <f>SUMIF($B$3:B196,B196,$D$3:D196)</f>
        <v>0</v>
      </c>
      <c r="F196" s="37">
        <f>SUMIF($B$3:B195,B196,$D$3:D195)</f>
        <v>0</v>
      </c>
      <c r="G196" s="6">
        <f t="shared" ref="G196:G259" si="18">IF(OR(D196=0,ISERROR(VALUE(I196))),0,IF(AND(E196&gt;=120,F196&lt;120),IF((E196-120)&gt;15,VLOOKUP(E196-135,شرائح,2),2),VLOOKUP(D196,شرائح,2)))</f>
        <v>0</v>
      </c>
      <c r="H196" s="6" t="str">
        <f>IF(AND(ISNUMBER(G196),E196&gt;=120),COUNTIFS($B$4:B196,B196,$G$4:G196,G196,$G$4:G196,"&gt;0",$D$4:D196,"&gt;0"),"")</f>
        <v/>
      </c>
      <c r="I196" s="5" t="str">
        <f>IF(E196&gt;=120,COUNTIFS($B$4:B196,B196,$E$4:E196,"&gt;=120",$D$4:D196,"&gt;0"),"")</f>
        <v/>
      </c>
      <c r="J196" s="21" t="str">
        <f t="shared" ref="J196:J259" si="19">IF(E196&gt;=120,IF(F196&lt;120,IF(AND(I196=1,E196&lt;=135),"إنذار كتابى",VLOOKUP(G196*10+H196,جزاء,4)),VLOOKUP(G196*10+H196,جزاء,4)),"")</f>
        <v/>
      </c>
      <c r="K196" s="4" t="str">
        <f t="shared" ref="K196:K259" si="20">IF(LEN(J196)&gt;0,VLOOKUP(B196,اجورا,2,0),"")</f>
        <v/>
      </c>
      <c r="L196" s="34" t="str">
        <f t="shared" ref="L196:L259" si="21">IFERROR(IF(LEN(K196)&gt;0,VLOOKUP(J196,جزاءات,2,0)*K196,""),0)</f>
        <v/>
      </c>
    </row>
    <row r="197" spans="1:12" ht="18" hidden="1">
      <c r="A197" s="2">
        <v>41336</v>
      </c>
      <c r="B197" s="58" t="s">
        <v>105</v>
      </c>
      <c r="C197" s="4"/>
      <c r="D197" s="6">
        <f t="shared" si="17"/>
        <v>0</v>
      </c>
      <c r="E197" s="6">
        <f>SUMIF($B$3:B197,B197,$D$3:D197)</f>
        <v>0</v>
      </c>
      <c r="F197" s="37">
        <f>SUMIF($B$3:B196,B197,$D$3:D196)</f>
        <v>0</v>
      </c>
      <c r="G197" s="6">
        <f t="shared" si="18"/>
        <v>0</v>
      </c>
      <c r="H197" s="6" t="str">
        <f>IF(AND(ISNUMBER(G197),E197&gt;=120),COUNTIFS($B$4:B197,B197,$G$4:G197,G197,$G$4:G197,"&gt;0",$D$4:D197,"&gt;0"),"")</f>
        <v/>
      </c>
      <c r="I197" s="5" t="str">
        <f>IF(E197&gt;=120,COUNTIFS($B$4:B197,B197,$E$4:E197,"&gt;=120",$D$4:D197,"&gt;0"),"")</f>
        <v/>
      </c>
      <c r="J197" s="21" t="str">
        <f t="shared" si="19"/>
        <v/>
      </c>
      <c r="K197" s="4" t="str">
        <f t="shared" si="20"/>
        <v/>
      </c>
      <c r="L197" s="34" t="str">
        <f t="shared" si="21"/>
        <v/>
      </c>
    </row>
    <row r="198" spans="1:12" ht="18" hidden="1">
      <c r="A198" s="2">
        <v>41336</v>
      </c>
      <c r="B198" s="59" t="s">
        <v>106</v>
      </c>
      <c r="C198" s="4"/>
      <c r="D198" s="6">
        <f t="shared" si="17"/>
        <v>0</v>
      </c>
      <c r="E198" s="6">
        <f>SUMIF($B$3:B198,B198,$D$3:D198)</f>
        <v>0</v>
      </c>
      <c r="F198" s="37">
        <f>SUMIF($B$3:B197,B198,$D$3:D197)</f>
        <v>0</v>
      </c>
      <c r="G198" s="6">
        <f t="shared" si="18"/>
        <v>0</v>
      </c>
      <c r="H198" s="6" t="str">
        <f>IF(AND(ISNUMBER(G198),E198&gt;=120),COUNTIFS($B$4:B198,B198,$G$4:G198,G198,$G$4:G198,"&gt;0",$D$4:D198,"&gt;0"),"")</f>
        <v/>
      </c>
      <c r="I198" s="5" t="str">
        <f>IF(E198&gt;=120,COUNTIFS($B$4:B198,B198,$E$4:E198,"&gt;=120",$D$4:D198,"&gt;0"),"")</f>
        <v/>
      </c>
      <c r="J198" s="21" t="str">
        <f t="shared" si="19"/>
        <v/>
      </c>
      <c r="K198" s="4" t="str">
        <f t="shared" si="20"/>
        <v/>
      </c>
      <c r="L198" s="34" t="str">
        <f t="shared" si="21"/>
        <v/>
      </c>
    </row>
    <row r="199" spans="1:12" ht="18" hidden="1">
      <c r="A199" s="2">
        <v>41336</v>
      </c>
      <c r="B199" s="60" t="s">
        <v>107</v>
      </c>
      <c r="C199" s="4"/>
      <c r="D199" s="6">
        <f t="shared" si="17"/>
        <v>0</v>
      </c>
      <c r="E199" s="6">
        <f>SUMIF($B$3:B199,B199,$D$3:D199)</f>
        <v>0</v>
      </c>
      <c r="F199" s="37">
        <f>SUMIF($B$3:B198,B199,$D$3:D198)</f>
        <v>0</v>
      </c>
      <c r="G199" s="6">
        <f t="shared" si="18"/>
        <v>0</v>
      </c>
      <c r="H199" s="6" t="str">
        <f>IF(AND(ISNUMBER(G199),E199&gt;=120),COUNTIFS($B$4:B199,B199,$G$4:G199,G199,$G$4:G199,"&gt;0",$D$4:D199,"&gt;0"),"")</f>
        <v/>
      </c>
      <c r="I199" s="5" t="str">
        <f>IF(E199&gt;=120,COUNTIFS($B$4:B199,B199,$E$4:E199,"&gt;=120",$D$4:D199,"&gt;0"),"")</f>
        <v/>
      </c>
      <c r="J199" s="21" t="str">
        <f t="shared" si="19"/>
        <v/>
      </c>
      <c r="K199" s="4" t="str">
        <f t="shared" si="20"/>
        <v/>
      </c>
      <c r="L199" s="34" t="str">
        <f t="shared" si="21"/>
        <v/>
      </c>
    </row>
    <row r="200" spans="1:12" ht="18" hidden="1">
      <c r="A200" s="2">
        <v>41336</v>
      </c>
      <c r="B200" s="58" t="s">
        <v>108</v>
      </c>
      <c r="C200" s="4"/>
      <c r="D200" s="6">
        <f t="shared" si="17"/>
        <v>0</v>
      </c>
      <c r="E200" s="6">
        <f>SUMIF($B$3:B200,B200,$D$3:D200)</f>
        <v>0</v>
      </c>
      <c r="F200" s="37">
        <f>SUMIF($B$3:B199,B200,$D$3:D199)</f>
        <v>0</v>
      </c>
      <c r="G200" s="6">
        <f t="shared" si="18"/>
        <v>0</v>
      </c>
      <c r="H200" s="6" t="str">
        <f>IF(AND(ISNUMBER(G200),E200&gt;=120),COUNTIFS($B$4:B200,B200,$G$4:G200,G200,$G$4:G200,"&gt;0",$D$4:D200,"&gt;0"),"")</f>
        <v/>
      </c>
      <c r="I200" s="5" t="str">
        <f>IF(E200&gt;=120,COUNTIFS($B$4:B200,B200,$E$4:E200,"&gt;=120",$D$4:D200,"&gt;0"),"")</f>
        <v/>
      </c>
      <c r="J200" s="21" t="str">
        <f t="shared" si="19"/>
        <v/>
      </c>
      <c r="K200" s="4" t="str">
        <f t="shared" si="20"/>
        <v/>
      </c>
      <c r="L200" s="34" t="str">
        <f t="shared" si="21"/>
        <v/>
      </c>
    </row>
    <row r="201" spans="1:12" ht="18" hidden="1">
      <c r="A201" s="2">
        <v>41336</v>
      </c>
      <c r="B201" s="59" t="s">
        <v>109</v>
      </c>
      <c r="C201" s="4"/>
      <c r="D201" s="6">
        <f t="shared" si="17"/>
        <v>0</v>
      </c>
      <c r="E201" s="6">
        <f>SUMIF($B$3:B201,B201,$D$3:D201)</f>
        <v>0</v>
      </c>
      <c r="F201" s="37">
        <f>SUMIF($B$3:B200,B201,$D$3:D200)</f>
        <v>0</v>
      </c>
      <c r="G201" s="6">
        <f t="shared" si="18"/>
        <v>0</v>
      </c>
      <c r="H201" s="6" t="str">
        <f>IF(AND(ISNUMBER(G201),E201&gt;=120),COUNTIFS($B$4:B201,B201,$G$4:G201,G201,$G$4:G201,"&gt;0",$D$4:D201,"&gt;0"),"")</f>
        <v/>
      </c>
      <c r="I201" s="5" t="str">
        <f>IF(E201&gt;=120,COUNTIFS($B$4:B201,B201,$E$4:E201,"&gt;=120",$D$4:D201,"&gt;0"),"")</f>
        <v/>
      </c>
      <c r="J201" s="21" t="str">
        <f t="shared" si="19"/>
        <v/>
      </c>
      <c r="K201" s="4" t="str">
        <f t="shared" si="20"/>
        <v/>
      </c>
      <c r="L201" s="34" t="str">
        <f t="shared" si="21"/>
        <v/>
      </c>
    </row>
    <row r="202" spans="1:12" ht="18" hidden="1">
      <c r="A202" s="2">
        <v>41336</v>
      </c>
      <c r="B202" s="59" t="s">
        <v>110</v>
      </c>
      <c r="C202" s="4"/>
      <c r="D202" s="6">
        <f t="shared" si="17"/>
        <v>0</v>
      </c>
      <c r="E202" s="6">
        <f>SUMIF($B$3:B202,B202,$D$3:D202)</f>
        <v>0</v>
      </c>
      <c r="F202" s="37">
        <f>SUMIF($B$3:B201,B202,$D$3:D201)</f>
        <v>0</v>
      </c>
      <c r="G202" s="6">
        <f t="shared" si="18"/>
        <v>0</v>
      </c>
      <c r="H202" s="6" t="str">
        <f>IF(AND(ISNUMBER(G202),E202&gt;=120),COUNTIFS($B$4:B202,B202,$G$4:G202,G202,$G$4:G202,"&gt;0",$D$4:D202,"&gt;0"),"")</f>
        <v/>
      </c>
      <c r="I202" s="5" t="str">
        <f>IF(E202&gt;=120,COUNTIFS($B$4:B202,B202,$E$4:E202,"&gt;=120",$D$4:D202,"&gt;0"),"")</f>
        <v/>
      </c>
      <c r="J202" s="21" t="str">
        <f t="shared" si="19"/>
        <v/>
      </c>
      <c r="K202" s="4" t="str">
        <f t="shared" si="20"/>
        <v/>
      </c>
      <c r="L202" s="34" t="str">
        <f t="shared" si="21"/>
        <v/>
      </c>
    </row>
    <row r="203" spans="1:12" hidden="1">
      <c r="A203" s="2">
        <v>41337</v>
      </c>
      <c r="B203" s="40" t="s">
        <v>36</v>
      </c>
      <c r="C203" s="3"/>
      <c r="D203" s="6">
        <f t="shared" si="17"/>
        <v>0</v>
      </c>
      <c r="E203" s="6">
        <f>SUMIF($B$3:B203,B203,$D$3:D203)</f>
        <v>0</v>
      </c>
      <c r="F203" s="37">
        <f>SUMIF($B$3:B202,B203,$D$3:D202)</f>
        <v>0</v>
      </c>
      <c r="G203" s="6">
        <f t="shared" si="18"/>
        <v>0</v>
      </c>
      <c r="H203" s="6" t="str">
        <f>IF(AND(ISNUMBER(G203),E203&gt;=120),COUNTIFS($B$4:B203,B203,$G$4:G203,G203,$G$4:G203,"&gt;0",$D$4:D203,"&gt;0"),"")</f>
        <v/>
      </c>
      <c r="I203" s="5" t="str">
        <f>IF(E203&gt;=120,COUNTIFS($B$4:B203,B203,$E$4:E203,"&gt;=120",$D$4:D203,"&gt;0"),"")</f>
        <v/>
      </c>
      <c r="J203" s="21" t="str">
        <f t="shared" si="19"/>
        <v/>
      </c>
      <c r="K203" s="4" t="str">
        <f t="shared" si="20"/>
        <v/>
      </c>
      <c r="L203" s="34" t="str">
        <f t="shared" si="21"/>
        <v/>
      </c>
    </row>
    <row r="204" spans="1:12" ht="18" hidden="1">
      <c r="A204" s="2">
        <v>41337</v>
      </c>
      <c r="B204" s="41" t="s">
        <v>37</v>
      </c>
      <c r="C204" s="3"/>
      <c r="D204" s="6">
        <f t="shared" si="17"/>
        <v>0</v>
      </c>
      <c r="E204" s="6">
        <f>SUMIF($B$3:B204,B204,$D$3:D204)</f>
        <v>0</v>
      </c>
      <c r="F204" s="37">
        <f>SUMIF($B$3:B203,B204,$D$3:D203)</f>
        <v>0</v>
      </c>
      <c r="G204" s="6">
        <f t="shared" si="18"/>
        <v>0</v>
      </c>
      <c r="H204" s="6" t="str">
        <f>IF(AND(ISNUMBER(G204),E204&gt;=120),COUNTIFS($B$4:B204,B204,$G$4:G204,G204,$G$4:G204,"&gt;0",$D$4:D204,"&gt;0"),"")</f>
        <v/>
      </c>
      <c r="I204" s="5" t="str">
        <f>IF(E204&gt;=120,COUNTIFS($B$4:B204,B204,$E$4:E204,"&gt;=120",$D$4:D204,"&gt;0"),"")</f>
        <v/>
      </c>
      <c r="J204" s="21" t="str">
        <f t="shared" si="19"/>
        <v/>
      </c>
      <c r="K204" s="4" t="str">
        <f t="shared" si="20"/>
        <v/>
      </c>
      <c r="L204" s="34" t="str">
        <f t="shared" si="21"/>
        <v/>
      </c>
    </row>
    <row r="205" spans="1:12" ht="18" hidden="1">
      <c r="A205" s="2">
        <v>41337</v>
      </c>
      <c r="B205" s="42" t="s">
        <v>38</v>
      </c>
      <c r="C205" s="3"/>
      <c r="D205" s="6">
        <f t="shared" si="17"/>
        <v>0</v>
      </c>
      <c r="E205" s="6">
        <f>SUMIF($B$3:B205,B205,$D$3:D205)</f>
        <v>0</v>
      </c>
      <c r="F205" s="37">
        <f>SUMIF($B$3:B204,B205,$D$3:D204)</f>
        <v>0</v>
      </c>
      <c r="G205" s="6">
        <f t="shared" si="18"/>
        <v>0</v>
      </c>
      <c r="H205" s="6" t="str">
        <f>IF(AND(ISNUMBER(G205),E205&gt;=120),COUNTIFS($B$4:B205,B205,$G$4:G205,G205,$G$4:G205,"&gt;0",$D$4:D205,"&gt;0"),"")</f>
        <v/>
      </c>
      <c r="I205" s="5" t="str">
        <f>IF(E205&gt;=120,COUNTIFS($B$4:B205,B205,$E$4:E205,"&gt;=120",$D$4:D205,"&gt;0"),"")</f>
        <v/>
      </c>
      <c r="J205" s="21" t="str">
        <f t="shared" si="19"/>
        <v/>
      </c>
      <c r="K205" s="4" t="str">
        <f t="shared" si="20"/>
        <v/>
      </c>
      <c r="L205" s="34" t="str">
        <f t="shared" si="21"/>
        <v/>
      </c>
    </row>
    <row r="206" spans="1:12" ht="15.75" hidden="1">
      <c r="A206" s="2">
        <v>41337</v>
      </c>
      <c r="B206" s="43" t="s">
        <v>39</v>
      </c>
      <c r="C206" s="3"/>
      <c r="D206" s="6">
        <f t="shared" si="17"/>
        <v>0</v>
      </c>
      <c r="E206" s="6">
        <f>SUMIF($B$3:B206,B206,$D$3:D206)</f>
        <v>0</v>
      </c>
      <c r="F206" s="37">
        <f>SUMIF($B$3:B205,B206,$D$3:D205)</f>
        <v>0</v>
      </c>
      <c r="G206" s="6">
        <f t="shared" si="18"/>
        <v>0</v>
      </c>
      <c r="H206" s="6" t="str">
        <f>IF(AND(ISNUMBER(G206),E206&gt;=120),COUNTIFS($B$4:B206,B206,$G$4:G206,G206,$G$4:G206,"&gt;0",$D$4:D206,"&gt;0"),"")</f>
        <v/>
      </c>
      <c r="I206" s="5" t="str">
        <f>IF(E206&gt;=120,COUNTIFS($B$4:B206,B206,$E$4:E206,"&gt;=120",$D$4:D206,"&gt;0"),"")</f>
        <v/>
      </c>
      <c r="J206" s="21" t="str">
        <f t="shared" si="19"/>
        <v/>
      </c>
      <c r="K206" s="4" t="str">
        <f t="shared" si="20"/>
        <v/>
      </c>
      <c r="L206" s="34" t="str">
        <f t="shared" si="21"/>
        <v/>
      </c>
    </row>
    <row r="207" spans="1:12" ht="15.75" hidden="1">
      <c r="A207" s="2">
        <v>41337</v>
      </c>
      <c r="B207" s="44" t="s">
        <v>40</v>
      </c>
      <c r="C207" s="3"/>
      <c r="D207" s="6">
        <f t="shared" si="17"/>
        <v>0</v>
      </c>
      <c r="E207" s="6">
        <f>SUMIF($B$3:B207,B207,$D$3:D207)</f>
        <v>0</v>
      </c>
      <c r="F207" s="37">
        <f>SUMIF($B$3:B206,B207,$D$3:D206)</f>
        <v>0</v>
      </c>
      <c r="G207" s="6">
        <f t="shared" si="18"/>
        <v>0</v>
      </c>
      <c r="H207" s="6" t="str">
        <f>IF(AND(ISNUMBER(G207),E207&gt;=120),COUNTIFS($B$4:B207,B207,$G$4:G207,G207,$G$4:G207,"&gt;0",$D$4:D207,"&gt;0"),"")</f>
        <v/>
      </c>
      <c r="I207" s="5" t="str">
        <f>IF(E207&gt;=120,COUNTIFS($B$4:B207,B207,$E$4:E207,"&gt;=120",$D$4:D207,"&gt;0"),"")</f>
        <v/>
      </c>
      <c r="J207" s="21" t="str">
        <f t="shared" si="19"/>
        <v/>
      </c>
      <c r="K207" s="4" t="str">
        <f t="shared" si="20"/>
        <v/>
      </c>
      <c r="L207" s="34" t="str">
        <f t="shared" si="21"/>
        <v/>
      </c>
    </row>
    <row r="208" spans="1:12" hidden="1">
      <c r="A208" s="2">
        <v>41337</v>
      </c>
      <c r="B208" s="45" t="s">
        <v>41</v>
      </c>
      <c r="C208" s="3"/>
      <c r="D208" s="6">
        <f t="shared" si="17"/>
        <v>0</v>
      </c>
      <c r="E208" s="6">
        <f>SUMIF($B$3:B208,B208,$D$3:D208)</f>
        <v>0</v>
      </c>
      <c r="F208" s="37">
        <f>SUMIF($B$3:B207,B208,$D$3:D207)</f>
        <v>0</v>
      </c>
      <c r="G208" s="6">
        <f t="shared" si="18"/>
        <v>0</v>
      </c>
      <c r="H208" s="6" t="str">
        <f>IF(AND(ISNUMBER(G208),E208&gt;=120),COUNTIFS($B$4:B208,B208,$G$4:G208,G208,$G$4:G208,"&gt;0",$D$4:D208,"&gt;0"),"")</f>
        <v/>
      </c>
      <c r="I208" s="5" t="str">
        <f>IF(E208&gt;=120,COUNTIFS($B$4:B208,B208,$E$4:E208,"&gt;=120",$D$4:D208,"&gt;0"),"")</f>
        <v/>
      </c>
      <c r="J208" s="21" t="str">
        <f t="shared" si="19"/>
        <v/>
      </c>
      <c r="K208" s="4" t="str">
        <f t="shared" si="20"/>
        <v/>
      </c>
      <c r="L208" s="34" t="str">
        <f t="shared" si="21"/>
        <v/>
      </c>
    </row>
    <row r="209" spans="1:12" ht="18" hidden="1">
      <c r="A209" s="2">
        <v>41337</v>
      </c>
      <c r="B209" s="42" t="s">
        <v>42</v>
      </c>
      <c r="C209" s="3"/>
      <c r="D209" s="6">
        <f t="shared" si="17"/>
        <v>0</v>
      </c>
      <c r="E209" s="6">
        <f>SUMIF($B$3:B209,B209,$D$3:D209)</f>
        <v>0</v>
      </c>
      <c r="F209" s="37">
        <f>SUMIF($B$3:B208,B209,$D$3:D208)</f>
        <v>0</v>
      </c>
      <c r="G209" s="6">
        <f t="shared" si="18"/>
        <v>0</v>
      </c>
      <c r="H209" s="6" t="str">
        <f>IF(AND(ISNUMBER(G209),E209&gt;=120),COUNTIFS($B$4:B209,B209,$G$4:G209,G209,$G$4:G209,"&gt;0",$D$4:D209,"&gt;0"),"")</f>
        <v/>
      </c>
      <c r="I209" s="5" t="str">
        <f>IF(E209&gt;=120,COUNTIFS($B$4:B209,B209,$E$4:E209,"&gt;=120",$D$4:D209,"&gt;0"),"")</f>
        <v/>
      </c>
      <c r="J209" s="21" t="str">
        <f t="shared" si="19"/>
        <v/>
      </c>
      <c r="K209" s="4" t="str">
        <f t="shared" si="20"/>
        <v/>
      </c>
      <c r="L209" s="34" t="str">
        <f t="shared" si="21"/>
        <v/>
      </c>
    </row>
    <row r="210" spans="1:12" hidden="1">
      <c r="A210" s="2">
        <v>41337</v>
      </c>
      <c r="B210" s="45" t="s">
        <v>43</v>
      </c>
      <c r="C210" s="3"/>
      <c r="D210" s="6">
        <f t="shared" si="17"/>
        <v>0</v>
      </c>
      <c r="E210" s="6">
        <f>SUMIF($B$3:B210,B210,$D$3:D210)</f>
        <v>0</v>
      </c>
      <c r="F210" s="37">
        <f>SUMIF($B$3:B209,B210,$D$3:D209)</f>
        <v>0</v>
      </c>
      <c r="G210" s="6">
        <f t="shared" si="18"/>
        <v>0</v>
      </c>
      <c r="H210" s="6" t="str">
        <f>IF(AND(ISNUMBER(G210),E210&gt;=120),COUNTIFS($B$4:B210,B210,$G$4:G210,G210,$G$4:G210,"&gt;0",$D$4:D210,"&gt;0"),"")</f>
        <v/>
      </c>
      <c r="I210" s="5" t="str">
        <f>IF(E210&gt;=120,COUNTIFS($B$4:B210,B210,$E$4:E210,"&gt;=120",$D$4:D210,"&gt;0"),"")</f>
        <v/>
      </c>
      <c r="J210" s="21" t="str">
        <f t="shared" si="19"/>
        <v/>
      </c>
      <c r="K210" s="4" t="str">
        <f t="shared" si="20"/>
        <v/>
      </c>
      <c r="L210" s="34" t="str">
        <f t="shared" si="21"/>
        <v/>
      </c>
    </row>
    <row r="211" spans="1:12" hidden="1">
      <c r="A211" s="2">
        <v>41337</v>
      </c>
      <c r="B211" s="45" t="s">
        <v>44</v>
      </c>
      <c r="C211" s="3"/>
      <c r="D211" s="6">
        <f t="shared" si="17"/>
        <v>0</v>
      </c>
      <c r="E211" s="6">
        <f>SUMIF($B$3:B211,B211,$D$3:D211)</f>
        <v>0</v>
      </c>
      <c r="F211" s="37">
        <f>SUMIF($B$3:B210,B211,$D$3:D210)</f>
        <v>0</v>
      </c>
      <c r="G211" s="6">
        <f t="shared" si="18"/>
        <v>0</v>
      </c>
      <c r="H211" s="6" t="str">
        <f>IF(AND(ISNUMBER(G211),E211&gt;=120),COUNTIFS($B$4:B211,B211,$G$4:G211,G211,$G$4:G211,"&gt;0",$D$4:D211,"&gt;0"),"")</f>
        <v/>
      </c>
      <c r="I211" s="5" t="str">
        <f>IF(E211&gt;=120,COUNTIFS($B$4:B211,B211,$E$4:E211,"&gt;=120",$D$4:D211,"&gt;0"),"")</f>
        <v/>
      </c>
      <c r="J211" s="21" t="str">
        <f t="shared" si="19"/>
        <v/>
      </c>
      <c r="K211" s="4" t="str">
        <f t="shared" si="20"/>
        <v/>
      </c>
      <c r="L211" s="34" t="str">
        <f t="shared" si="21"/>
        <v/>
      </c>
    </row>
    <row r="212" spans="1:12" hidden="1">
      <c r="A212" s="2">
        <v>41337</v>
      </c>
      <c r="B212" s="45" t="s">
        <v>45</v>
      </c>
      <c r="C212" s="3"/>
      <c r="D212" s="6">
        <f t="shared" si="17"/>
        <v>0</v>
      </c>
      <c r="E212" s="6">
        <f>SUMIF($B$3:B212,B212,$D$3:D212)</f>
        <v>0</v>
      </c>
      <c r="F212" s="37">
        <f>SUMIF($B$3:B211,B212,$D$3:D211)</f>
        <v>0</v>
      </c>
      <c r="G212" s="6">
        <f t="shared" si="18"/>
        <v>0</v>
      </c>
      <c r="H212" s="6" t="str">
        <f>IF(AND(ISNUMBER(G212),E212&gt;=120),COUNTIFS($B$4:B212,B212,$G$4:G212,G212,$G$4:G212,"&gt;0",$D$4:D212,"&gt;0"),"")</f>
        <v/>
      </c>
      <c r="I212" s="5" t="str">
        <f>IF(E212&gt;=120,COUNTIFS($B$4:B212,B212,$E$4:E212,"&gt;=120",$D$4:D212,"&gt;0"),"")</f>
        <v/>
      </c>
      <c r="J212" s="21" t="str">
        <f t="shared" si="19"/>
        <v/>
      </c>
      <c r="K212" s="4" t="str">
        <f t="shared" si="20"/>
        <v/>
      </c>
      <c r="L212" s="34" t="str">
        <f t="shared" si="21"/>
        <v/>
      </c>
    </row>
    <row r="213" spans="1:12" hidden="1">
      <c r="A213" s="2">
        <v>41337</v>
      </c>
      <c r="B213" s="45" t="s">
        <v>46</v>
      </c>
      <c r="C213" s="3"/>
      <c r="D213" s="6">
        <f t="shared" si="17"/>
        <v>0</v>
      </c>
      <c r="E213" s="6">
        <f>SUMIF($B$3:B213,B213,$D$3:D213)</f>
        <v>0</v>
      </c>
      <c r="F213" s="37">
        <f>SUMIF($B$3:B212,B213,$D$3:D212)</f>
        <v>0</v>
      </c>
      <c r="G213" s="6">
        <f t="shared" si="18"/>
        <v>0</v>
      </c>
      <c r="H213" s="6" t="str">
        <f>IF(AND(ISNUMBER(G213),E213&gt;=120),COUNTIFS($B$4:B213,B213,$G$4:G213,G213,$G$4:G213,"&gt;0",$D$4:D213,"&gt;0"),"")</f>
        <v/>
      </c>
      <c r="I213" s="5" t="str">
        <f>IF(E213&gt;=120,COUNTIFS($B$4:B213,B213,$E$4:E213,"&gt;=120",$D$4:D213,"&gt;0"),"")</f>
        <v/>
      </c>
      <c r="J213" s="21" t="str">
        <f t="shared" si="19"/>
        <v/>
      </c>
      <c r="K213" s="4" t="str">
        <f t="shared" si="20"/>
        <v/>
      </c>
      <c r="L213" s="34" t="str">
        <f t="shared" si="21"/>
        <v/>
      </c>
    </row>
    <row r="214" spans="1:12" hidden="1">
      <c r="A214" s="2">
        <v>41337</v>
      </c>
      <c r="B214" s="45" t="s">
        <v>47</v>
      </c>
      <c r="C214" s="3"/>
      <c r="D214" s="6">
        <f t="shared" si="17"/>
        <v>0</v>
      </c>
      <c r="E214" s="6">
        <f>SUMIF($B$3:B214,B214,$D$3:D214)</f>
        <v>0</v>
      </c>
      <c r="F214" s="37">
        <f>SUMIF($B$3:B213,B214,$D$3:D213)</f>
        <v>0</v>
      </c>
      <c r="G214" s="6">
        <f t="shared" si="18"/>
        <v>0</v>
      </c>
      <c r="H214" s="6" t="str">
        <f>IF(AND(ISNUMBER(G214),E214&gt;=120),COUNTIFS($B$4:B214,B214,$G$4:G214,G214,$G$4:G214,"&gt;0",$D$4:D214,"&gt;0"),"")</f>
        <v/>
      </c>
      <c r="I214" s="5" t="str">
        <f>IF(E214&gt;=120,COUNTIFS($B$4:B214,B214,$E$4:E214,"&gt;=120",$D$4:D214,"&gt;0"),"")</f>
        <v/>
      </c>
      <c r="J214" s="21" t="str">
        <f t="shared" si="19"/>
        <v/>
      </c>
      <c r="K214" s="4" t="str">
        <f t="shared" si="20"/>
        <v/>
      </c>
      <c r="L214" s="34" t="str">
        <f t="shared" si="21"/>
        <v/>
      </c>
    </row>
    <row r="215" spans="1:12" ht="18">
      <c r="A215" s="2">
        <v>41337</v>
      </c>
      <c r="B215" s="42" t="s">
        <v>48</v>
      </c>
      <c r="C215" s="3">
        <v>0.3611111111111111</v>
      </c>
      <c r="D215" s="6">
        <f t="shared" si="17"/>
        <v>40.000000000000014</v>
      </c>
      <c r="E215" s="6">
        <f>SUMIF($B$3:B215,B215,$D$3:D215)</f>
        <v>120.00000000000004</v>
      </c>
      <c r="F215" s="37">
        <f>SUMIF($B$3:B214,B215,$D$3:D214)</f>
        <v>80.000000000000028</v>
      </c>
      <c r="G215" s="6">
        <f>IF(OR(D215=0,ISERROR(VALUE(I215))),0,IF(AND(E215&gt;=121,F215&lt;121),IF((E215-120)&gt;15,VLOOKUP(E215-135,شرائح,2),2),VLOOKUP(D215,شرائح,2)))</f>
        <v>0</v>
      </c>
      <c r="H215" s="6" t="str">
        <f>IF(AND(ISNUMBER(G215),E215&gt;=121),COUNTIFS($B$4:B215,B215,$G$4:G215,G215,$G$4:G215,"&gt;0",$D$4:D215,"&gt;0"),"")</f>
        <v/>
      </c>
      <c r="I215" s="5" t="str">
        <f>IF(E215&gt;=121,COUNTIFS($B$4:B215,B215,$E$4:E215,"&gt;=121",$D$4:D215,"&gt;0"),"")</f>
        <v/>
      </c>
      <c r="J215" s="21" t="str">
        <f>IF(E215&gt;=121,IF(F215&lt;121,IF(AND(I215=1,E215&lt;=135),"إنذار كتابى",VLOOKUP(G215*10+H215,جزاء,4)),VLOOKUP(G215*10+H215,جزاء,4)),"")</f>
        <v/>
      </c>
      <c r="K215" s="4" t="str">
        <f t="shared" si="20"/>
        <v/>
      </c>
      <c r="L215" s="34" t="str">
        <f t="shared" si="21"/>
        <v/>
      </c>
    </row>
    <row r="216" spans="1:12" hidden="1">
      <c r="A216" s="2">
        <v>41337</v>
      </c>
      <c r="B216" s="46" t="s">
        <v>49</v>
      </c>
      <c r="C216" s="62"/>
      <c r="D216" s="6">
        <f t="shared" si="17"/>
        <v>0</v>
      </c>
      <c r="E216" s="6">
        <f>SUMIF($B$3:B216,B216,$D$3:D216)</f>
        <v>0</v>
      </c>
      <c r="F216" s="37">
        <f>SUMIF($B$3:B215,B216,$D$3:D215)</f>
        <v>0</v>
      </c>
      <c r="G216" s="6">
        <f t="shared" si="18"/>
        <v>0</v>
      </c>
      <c r="H216" s="6" t="str">
        <f>IF(AND(ISNUMBER(G216),E216&gt;=120),COUNTIFS($B$4:B216,B216,$G$4:G216,G216,$G$4:G216,"&gt;0",$D$4:D216,"&gt;0"),"")</f>
        <v/>
      </c>
      <c r="I216" s="5" t="str">
        <f>IF(E216&gt;=120,COUNTIFS($B$4:B216,B216,$E$4:E216,"&gt;=120",$D$4:D216,"&gt;0"),"")</f>
        <v/>
      </c>
      <c r="J216" s="21" t="str">
        <f t="shared" si="19"/>
        <v/>
      </c>
      <c r="K216" s="4" t="str">
        <f t="shared" si="20"/>
        <v/>
      </c>
      <c r="L216" s="34" t="str">
        <f t="shared" si="21"/>
        <v/>
      </c>
    </row>
    <row r="217" spans="1:12" hidden="1">
      <c r="A217" s="2">
        <v>41337</v>
      </c>
      <c r="B217" s="46" t="s">
        <v>50</v>
      </c>
      <c r="C217" s="4"/>
      <c r="D217" s="6">
        <f t="shared" si="17"/>
        <v>0</v>
      </c>
      <c r="E217" s="6">
        <f>SUMIF($B$3:B217,B217,$D$3:D217)</f>
        <v>0</v>
      </c>
      <c r="F217" s="37">
        <f>SUMIF($B$3:B216,B217,$D$3:D216)</f>
        <v>0</v>
      </c>
      <c r="G217" s="6">
        <f t="shared" si="18"/>
        <v>0</v>
      </c>
      <c r="H217" s="6" t="str">
        <f>IF(AND(ISNUMBER(G217),E217&gt;=120),COUNTIFS($B$4:B217,B217,$G$4:G217,G217,$G$4:G217,"&gt;0",$D$4:D217,"&gt;0"),"")</f>
        <v/>
      </c>
      <c r="I217" s="5" t="str">
        <f>IF(E217&gt;=120,COUNTIFS($B$4:B217,B217,$E$4:E217,"&gt;=120",$D$4:D217,"&gt;0"),"")</f>
        <v/>
      </c>
      <c r="J217" s="21" t="str">
        <f t="shared" si="19"/>
        <v/>
      </c>
      <c r="K217" s="4" t="str">
        <f t="shared" si="20"/>
        <v/>
      </c>
      <c r="L217" s="34" t="str">
        <f t="shared" si="21"/>
        <v/>
      </c>
    </row>
    <row r="218" spans="1:12" hidden="1">
      <c r="A218" s="2">
        <v>41337</v>
      </c>
      <c r="B218" s="46" t="s">
        <v>51</v>
      </c>
      <c r="C218" s="4"/>
      <c r="D218" s="6">
        <f t="shared" si="17"/>
        <v>0</v>
      </c>
      <c r="E218" s="6">
        <f>SUMIF($B$3:B218,B218,$D$3:D218)</f>
        <v>0</v>
      </c>
      <c r="F218" s="37">
        <f>SUMIF($B$3:B217,B218,$D$3:D217)</f>
        <v>0</v>
      </c>
      <c r="G218" s="6">
        <f t="shared" si="18"/>
        <v>0</v>
      </c>
      <c r="H218" s="6" t="str">
        <f>IF(AND(ISNUMBER(G218),E218&gt;=120),COUNTIFS($B$4:B218,B218,$G$4:G218,G218,$G$4:G218,"&gt;0",$D$4:D218,"&gt;0"),"")</f>
        <v/>
      </c>
      <c r="I218" s="5" t="str">
        <f>IF(E218&gt;=120,COUNTIFS($B$4:B218,B218,$E$4:E218,"&gt;=120",$D$4:D218,"&gt;0"),"")</f>
        <v/>
      </c>
      <c r="J218" s="21" t="str">
        <f t="shared" si="19"/>
        <v/>
      </c>
      <c r="K218" s="4" t="str">
        <f t="shared" si="20"/>
        <v/>
      </c>
      <c r="L218" s="34" t="str">
        <f t="shared" si="21"/>
        <v/>
      </c>
    </row>
    <row r="219" spans="1:12" hidden="1">
      <c r="A219" s="2">
        <v>41337</v>
      </c>
      <c r="B219" s="46" t="s">
        <v>52</v>
      </c>
      <c r="C219" s="4"/>
      <c r="D219" s="6">
        <f t="shared" si="17"/>
        <v>0</v>
      </c>
      <c r="E219" s="6">
        <f>SUMIF($B$3:B219,B219,$D$3:D219)</f>
        <v>0</v>
      </c>
      <c r="F219" s="37">
        <f>SUMIF($B$3:B218,B219,$D$3:D218)</f>
        <v>0</v>
      </c>
      <c r="G219" s="6">
        <f t="shared" si="18"/>
        <v>0</v>
      </c>
      <c r="H219" s="6" t="str">
        <f>IF(AND(ISNUMBER(G219),E219&gt;=120),COUNTIFS($B$4:B219,B219,$G$4:G219,G219,$G$4:G219,"&gt;0",$D$4:D219,"&gt;0"),"")</f>
        <v/>
      </c>
      <c r="I219" s="5" t="str">
        <f>IF(E219&gt;=120,COUNTIFS($B$4:B219,B219,$E$4:E219,"&gt;=120",$D$4:D219,"&gt;0"),"")</f>
        <v/>
      </c>
      <c r="J219" s="21" t="str">
        <f t="shared" si="19"/>
        <v/>
      </c>
      <c r="K219" s="4" t="str">
        <f t="shared" si="20"/>
        <v/>
      </c>
      <c r="L219" s="34" t="str">
        <f t="shared" si="21"/>
        <v/>
      </c>
    </row>
    <row r="220" spans="1:12" ht="15.75" hidden="1" thickBot="1">
      <c r="A220" s="2">
        <v>41337</v>
      </c>
      <c r="B220" s="47" t="s">
        <v>53</v>
      </c>
      <c r="C220" s="4"/>
      <c r="D220" s="6">
        <f t="shared" si="17"/>
        <v>0</v>
      </c>
      <c r="E220" s="6">
        <f>SUMIF($B$3:B220,B220,$D$3:D220)</f>
        <v>0</v>
      </c>
      <c r="F220" s="37">
        <f>SUMIF($B$3:B219,B220,$D$3:D219)</f>
        <v>0</v>
      </c>
      <c r="G220" s="6">
        <f t="shared" si="18"/>
        <v>0</v>
      </c>
      <c r="H220" s="6" t="str">
        <f>IF(AND(ISNUMBER(G220),E220&gt;=120),COUNTIFS($B$4:B220,B220,$G$4:G220,G220,$G$4:G220,"&gt;0",$D$4:D220,"&gt;0"),"")</f>
        <v/>
      </c>
      <c r="I220" s="5" t="str">
        <f>IF(E220&gt;=120,COUNTIFS($B$4:B220,B220,$E$4:E220,"&gt;=120",$D$4:D220,"&gt;0"),"")</f>
        <v/>
      </c>
      <c r="J220" s="21" t="str">
        <f t="shared" si="19"/>
        <v/>
      </c>
      <c r="K220" s="4" t="str">
        <f t="shared" si="20"/>
        <v/>
      </c>
      <c r="L220" s="34" t="str">
        <f t="shared" si="21"/>
        <v/>
      </c>
    </row>
    <row r="221" spans="1:12" ht="15.75" hidden="1">
      <c r="A221" s="2">
        <v>41337</v>
      </c>
      <c r="B221" s="48" t="s">
        <v>54</v>
      </c>
      <c r="C221" s="4"/>
      <c r="D221" s="6">
        <f t="shared" si="17"/>
        <v>0</v>
      </c>
      <c r="E221" s="6">
        <f>SUMIF($B$3:B221,B221,$D$3:D221)</f>
        <v>0</v>
      </c>
      <c r="F221" s="37">
        <f>SUMIF($B$3:B220,B221,$D$3:D220)</f>
        <v>0</v>
      </c>
      <c r="G221" s="6">
        <f t="shared" si="18"/>
        <v>0</v>
      </c>
      <c r="H221" s="6" t="str">
        <f>IF(AND(ISNUMBER(G221),E221&gt;=120),COUNTIFS($B$4:B221,B221,$G$4:G221,G221,$G$4:G221,"&gt;0",$D$4:D221,"&gt;0"),"")</f>
        <v/>
      </c>
      <c r="I221" s="5" t="str">
        <f>IF(E221&gt;=120,COUNTIFS($B$4:B221,B221,$E$4:E221,"&gt;=120",$D$4:D221,"&gt;0"),"")</f>
        <v/>
      </c>
      <c r="J221" s="21" t="str">
        <f t="shared" si="19"/>
        <v/>
      </c>
      <c r="K221" s="4" t="str">
        <f t="shared" si="20"/>
        <v/>
      </c>
      <c r="L221" s="34" t="str">
        <f t="shared" si="21"/>
        <v/>
      </c>
    </row>
    <row r="222" spans="1:12" ht="15.75" hidden="1">
      <c r="A222" s="2">
        <v>41337</v>
      </c>
      <c r="B222" s="49" t="s">
        <v>55</v>
      </c>
      <c r="C222" s="4"/>
      <c r="D222" s="6">
        <f t="shared" si="17"/>
        <v>0</v>
      </c>
      <c r="E222" s="6">
        <f>SUMIF($B$3:B222,B222,$D$3:D222)</f>
        <v>0</v>
      </c>
      <c r="F222" s="37">
        <f>SUMIF($B$3:B221,B222,$D$3:D221)</f>
        <v>0</v>
      </c>
      <c r="G222" s="6">
        <f t="shared" si="18"/>
        <v>0</v>
      </c>
      <c r="H222" s="6" t="str">
        <f>IF(AND(ISNUMBER(G222),E222&gt;=120),COUNTIFS($B$4:B222,B222,$G$4:G222,G222,$G$4:G222,"&gt;0",$D$4:D222,"&gt;0"),"")</f>
        <v/>
      </c>
      <c r="I222" s="5" t="str">
        <f>IF(E222&gt;=120,COUNTIFS($B$4:B222,B222,$E$4:E222,"&gt;=120",$D$4:D222,"&gt;0"),"")</f>
        <v/>
      </c>
      <c r="J222" s="21" t="str">
        <f t="shared" si="19"/>
        <v/>
      </c>
      <c r="K222" s="4" t="str">
        <f t="shared" si="20"/>
        <v/>
      </c>
      <c r="L222" s="34" t="str">
        <f t="shared" si="21"/>
        <v/>
      </c>
    </row>
    <row r="223" spans="1:12" ht="15.75" hidden="1">
      <c r="A223" s="2">
        <v>41337</v>
      </c>
      <c r="B223" s="43" t="s">
        <v>56</v>
      </c>
      <c r="C223" s="4"/>
      <c r="D223" s="6">
        <f t="shared" si="17"/>
        <v>0</v>
      </c>
      <c r="E223" s="6">
        <f>SUMIF($B$3:B223,B223,$D$3:D223)</f>
        <v>0</v>
      </c>
      <c r="F223" s="37">
        <f>SUMIF($B$3:B222,B223,$D$3:D222)</f>
        <v>0</v>
      </c>
      <c r="G223" s="6">
        <f t="shared" si="18"/>
        <v>0</v>
      </c>
      <c r="H223" s="6" t="str">
        <f>IF(AND(ISNUMBER(G223),E223&gt;=120),COUNTIFS($B$4:B223,B223,$G$4:G223,G223,$G$4:G223,"&gt;0",$D$4:D223,"&gt;0"),"")</f>
        <v/>
      </c>
      <c r="I223" s="5" t="str">
        <f>IF(E223&gt;=120,COUNTIFS($B$4:B223,B223,$E$4:E223,"&gt;=120",$D$4:D223,"&gt;0"),"")</f>
        <v/>
      </c>
      <c r="J223" s="21" t="str">
        <f t="shared" si="19"/>
        <v/>
      </c>
      <c r="K223" s="4" t="str">
        <f t="shared" si="20"/>
        <v/>
      </c>
      <c r="L223" s="34" t="str">
        <f t="shared" si="21"/>
        <v/>
      </c>
    </row>
    <row r="224" spans="1:12" ht="15.75" hidden="1">
      <c r="A224" s="2">
        <v>41337</v>
      </c>
      <c r="B224" s="50" t="s">
        <v>57</v>
      </c>
      <c r="C224" s="4"/>
      <c r="D224" s="6">
        <f t="shared" si="17"/>
        <v>0</v>
      </c>
      <c r="E224" s="6">
        <f>SUMIF($B$3:B224,B224,$D$3:D224)</f>
        <v>0</v>
      </c>
      <c r="F224" s="37">
        <f>SUMIF($B$3:B223,B224,$D$3:D223)</f>
        <v>0</v>
      </c>
      <c r="G224" s="6">
        <f t="shared" si="18"/>
        <v>0</v>
      </c>
      <c r="H224" s="6" t="str">
        <f>IF(AND(ISNUMBER(G224),E224&gt;=120),COUNTIFS($B$4:B224,B224,$G$4:G224,G224,$G$4:G224,"&gt;0",$D$4:D224,"&gt;0"),"")</f>
        <v/>
      </c>
      <c r="I224" s="5" t="str">
        <f>IF(E224&gt;=120,COUNTIFS($B$4:B224,B224,$E$4:E224,"&gt;=120",$D$4:D224,"&gt;0"),"")</f>
        <v/>
      </c>
      <c r="J224" s="21" t="str">
        <f t="shared" si="19"/>
        <v/>
      </c>
      <c r="K224" s="4" t="str">
        <f t="shared" si="20"/>
        <v/>
      </c>
      <c r="L224" s="34" t="str">
        <f t="shared" si="21"/>
        <v/>
      </c>
    </row>
    <row r="225" spans="1:12" ht="15.75" hidden="1">
      <c r="A225" s="2">
        <v>41337</v>
      </c>
      <c r="B225" s="50" t="s">
        <v>58</v>
      </c>
      <c r="C225" s="4"/>
      <c r="D225" s="6">
        <f t="shared" si="17"/>
        <v>0</v>
      </c>
      <c r="E225" s="6">
        <f>SUMIF($B$3:B225,B225,$D$3:D225)</f>
        <v>0</v>
      </c>
      <c r="F225" s="37">
        <f>SUMIF($B$3:B224,B225,$D$3:D224)</f>
        <v>0</v>
      </c>
      <c r="G225" s="6">
        <f t="shared" si="18"/>
        <v>0</v>
      </c>
      <c r="H225" s="6" t="str">
        <f>IF(AND(ISNUMBER(G225),E225&gt;=120),COUNTIFS($B$4:B225,B225,$G$4:G225,G225,$G$4:G225,"&gt;0",$D$4:D225,"&gt;0"),"")</f>
        <v/>
      </c>
      <c r="I225" s="5" t="str">
        <f>IF(E225&gt;=120,COUNTIFS($B$4:B225,B225,$E$4:E225,"&gt;=120",$D$4:D225,"&gt;0"),"")</f>
        <v/>
      </c>
      <c r="J225" s="21" t="str">
        <f t="shared" si="19"/>
        <v/>
      </c>
      <c r="K225" s="4" t="str">
        <f t="shared" si="20"/>
        <v/>
      </c>
      <c r="L225" s="34" t="str">
        <f t="shared" si="21"/>
        <v/>
      </c>
    </row>
    <row r="226" spans="1:12" ht="15.75" hidden="1">
      <c r="A226" s="2">
        <v>41337</v>
      </c>
      <c r="B226" s="50" t="s">
        <v>59</v>
      </c>
      <c r="C226" s="4"/>
      <c r="D226" s="6">
        <f t="shared" si="17"/>
        <v>0</v>
      </c>
      <c r="E226" s="6">
        <f>SUMIF($B$3:B226,B226,$D$3:D226)</f>
        <v>0</v>
      </c>
      <c r="F226" s="37">
        <f>SUMIF($B$3:B225,B226,$D$3:D225)</f>
        <v>0</v>
      </c>
      <c r="G226" s="6">
        <f t="shared" si="18"/>
        <v>0</v>
      </c>
      <c r="H226" s="6" t="str">
        <f>IF(AND(ISNUMBER(G226),E226&gt;=120),COUNTIFS($B$4:B226,B226,$G$4:G226,G226,$G$4:G226,"&gt;0",$D$4:D226,"&gt;0"),"")</f>
        <v/>
      </c>
      <c r="I226" s="5" t="str">
        <f>IF(E226&gt;=120,COUNTIFS($B$4:B226,B226,$E$4:E226,"&gt;=120",$D$4:D226,"&gt;0"),"")</f>
        <v/>
      </c>
      <c r="J226" s="21" t="str">
        <f t="shared" si="19"/>
        <v/>
      </c>
      <c r="K226" s="4" t="str">
        <f t="shared" si="20"/>
        <v/>
      </c>
      <c r="L226" s="34" t="str">
        <f t="shared" si="21"/>
        <v/>
      </c>
    </row>
    <row r="227" spans="1:12" ht="15.75" hidden="1">
      <c r="A227" s="2">
        <v>41337</v>
      </c>
      <c r="B227" s="50" t="s">
        <v>60</v>
      </c>
      <c r="C227" s="4"/>
      <c r="D227" s="6">
        <f t="shared" si="17"/>
        <v>0</v>
      </c>
      <c r="E227" s="6">
        <f>SUMIF($B$3:B227,B227,$D$3:D227)</f>
        <v>0</v>
      </c>
      <c r="F227" s="37">
        <f>SUMIF($B$3:B226,B227,$D$3:D226)</f>
        <v>0</v>
      </c>
      <c r="G227" s="6">
        <f t="shared" si="18"/>
        <v>0</v>
      </c>
      <c r="H227" s="6" t="str">
        <f>IF(AND(ISNUMBER(G227),E227&gt;=120),COUNTIFS($B$4:B227,B227,$G$4:G227,G227,$G$4:G227,"&gt;0",$D$4:D227,"&gt;0"),"")</f>
        <v/>
      </c>
      <c r="I227" s="5" t="str">
        <f>IF(E227&gt;=120,COUNTIFS($B$4:B227,B227,$E$4:E227,"&gt;=120",$D$4:D227,"&gt;0"),"")</f>
        <v/>
      </c>
      <c r="J227" s="21" t="str">
        <f t="shared" si="19"/>
        <v/>
      </c>
      <c r="K227" s="4" t="str">
        <f t="shared" si="20"/>
        <v/>
      </c>
      <c r="L227" s="34" t="str">
        <f t="shared" si="21"/>
        <v/>
      </c>
    </row>
    <row r="228" spans="1:12" ht="15.75" hidden="1">
      <c r="A228" s="2">
        <v>41337</v>
      </c>
      <c r="B228" s="50" t="s">
        <v>61</v>
      </c>
      <c r="C228" s="4"/>
      <c r="D228" s="6">
        <f t="shared" si="17"/>
        <v>0</v>
      </c>
      <c r="E228" s="6">
        <f>SUMIF($B$3:B228,B228,$D$3:D228)</f>
        <v>0</v>
      </c>
      <c r="F228" s="37">
        <f>SUMIF($B$3:B227,B228,$D$3:D227)</f>
        <v>0</v>
      </c>
      <c r="G228" s="6">
        <f t="shared" si="18"/>
        <v>0</v>
      </c>
      <c r="H228" s="6" t="str">
        <f>IF(AND(ISNUMBER(G228),E228&gt;=120),COUNTIFS($B$4:B228,B228,$G$4:G228,G228,$G$4:G228,"&gt;0",$D$4:D228,"&gt;0"),"")</f>
        <v/>
      </c>
      <c r="I228" s="5" t="str">
        <f>IF(E228&gt;=120,COUNTIFS($B$4:B228,B228,$E$4:E228,"&gt;=120",$D$4:D228,"&gt;0"),"")</f>
        <v/>
      </c>
      <c r="J228" s="21" t="str">
        <f t="shared" si="19"/>
        <v/>
      </c>
      <c r="K228" s="4" t="str">
        <f t="shared" si="20"/>
        <v/>
      </c>
      <c r="L228" s="34" t="str">
        <f t="shared" si="21"/>
        <v/>
      </c>
    </row>
    <row r="229" spans="1:12" ht="15.75" hidden="1">
      <c r="A229" s="2">
        <v>41337</v>
      </c>
      <c r="B229" s="43" t="s">
        <v>62</v>
      </c>
      <c r="C229" s="4"/>
      <c r="D229" s="6">
        <f t="shared" si="17"/>
        <v>0</v>
      </c>
      <c r="E229" s="6">
        <f>SUMIF($B$3:B229,B229,$D$3:D229)</f>
        <v>0</v>
      </c>
      <c r="F229" s="37">
        <f>SUMIF($B$3:B228,B229,$D$3:D228)</f>
        <v>0</v>
      </c>
      <c r="G229" s="6">
        <f t="shared" si="18"/>
        <v>0</v>
      </c>
      <c r="H229" s="6" t="str">
        <f>IF(AND(ISNUMBER(G229),E229&gt;=120),COUNTIFS($B$4:B229,B229,$G$4:G229,G229,$G$4:G229,"&gt;0",$D$4:D229,"&gt;0"),"")</f>
        <v/>
      </c>
      <c r="I229" s="5" t="str">
        <f>IF(E229&gt;=120,COUNTIFS($B$4:B229,B229,$E$4:E229,"&gt;=120",$D$4:D229,"&gt;0"),"")</f>
        <v/>
      </c>
      <c r="J229" s="21" t="str">
        <f t="shared" si="19"/>
        <v/>
      </c>
      <c r="K229" s="4" t="str">
        <f t="shared" si="20"/>
        <v/>
      </c>
      <c r="L229" s="34" t="str">
        <f t="shared" si="21"/>
        <v/>
      </c>
    </row>
    <row r="230" spans="1:12" ht="15.75" hidden="1">
      <c r="A230" s="2">
        <v>41337</v>
      </c>
      <c r="B230" s="43" t="s">
        <v>63</v>
      </c>
      <c r="C230" s="4"/>
      <c r="D230" s="6">
        <f t="shared" si="17"/>
        <v>0</v>
      </c>
      <c r="E230" s="6">
        <f>SUMIF($B$3:B230,B230,$D$3:D230)</f>
        <v>0</v>
      </c>
      <c r="F230" s="37">
        <f>SUMIF($B$3:B229,B230,$D$3:D229)</f>
        <v>0</v>
      </c>
      <c r="G230" s="6">
        <f t="shared" si="18"/>
        <v>0</v>
      </c>
      <c r="H230" s="6" t="str">
        <f>IF(AND(ISNUMBER(G230),E230&gt;=120),COUNTIFS($B$4:B230,B230,$G$4:G230,G230,$G$4:G230,"&gt;0",$D$4:D230,"&gt;0"),"")</f>
        <v/>
      </c>
      <c r="I230" s="5" t="str">
        <f>IF(E230&gt;=120,COUNTIFS($B$4:B230,B230,$E$4:E230,"&gt;=120",$D$4:D230,"&gt;0"),"")</f>
        <v/>
      </c>
      <c r="J230" s="21" t="str">
        <f t="shared" si="19"/>
        <v/>
      </c>
      <c r="K230" s="4" t="str">
        <f t="shared" si="20"/>
        <v/>
      </c>
      <c r="L230" s="34" t="str">
        <f t="shared" si="21"/>
        <v/>
      </c>
    </row>
    <row r="231" spans="1:12" ht="15.75" hidden="1">
      <c r="A231" s="2">
        <v>41337</v>
      </c>
      <c r="B231" s="43" t="s">
        <v>64</v>
      </c>
      <c r="C231" s="4"/>
      <c r="D231" s="6">
        <f t="shared" si="17"/>
        <v>0</v>
      </c>
      <c r="E231" s="6">
        <f>SUMIF($B$3:B231,B231,$D$3:D231)</f>
        <v>0</v>
      </c>
      <c r="F231" s="37">
        <f>SUMIF($B$3:B230,B231,$D$3:D230)</f>
        <v>0</v>
      </c>
      <c r="G231" s="6">
        <f t="shared" si="18"/>
        <v>0</v>
      </c>
      <c r="H231" s="6" t="str">
        <f>IF(AND(ISNUMBER(G231),E231&gt;=120),COUNTIFS($B$4:B231,B231,$G$4:G231,G231,$G$4:G231,"&gt;0",$D$4:D231,"&gt;0"),"")</f>
        <v/>
      </c>
      <c r="I231" s="5" t="str">
        <f>IF(E231&gt;=120,COUNTIFS($B$4:B231,B231,$E$4:E231,"&gt;=120",$D$4:D231,"&gt;0"),"")</f>
        <v/>
      </c>
      <c r="J231" s="21" t="str">
        <f t="shared" si="19"/>
        <v/>
      </c>
      <c r="K231" s="4" t="str">
        <f t="shared" si="20"/>
        <v/>
      </c>
      <c r="L231" s="34" t="str">
        <f t="shared" si="21"/>
        <v/>
      </c>
    </row>
    <row r="232" spans="1:12" ht="15.75" hidden="1">
      <c r="A232" s="2">
        <v>41337</v>
      </c>
      <c r="B232" s="51" t="s">
        <v>65</v>
      </c>
      <c r="C232" s="4"/>
      <c r="D232" s="6">
        <f t="shared" si="17"/>
        <v>0</v>
      </c>
      <c r="E232" s="6">
        <f>SUMIF($B$3:B232,B232,$D$3:D232)</f>
        <v>0</v>
      </c>
      <c r="F232" s="37">
        <f>SUMIF($B$3:B231,B232,$D$3:D231)</f>
        <v>0</v>
      </c>
      <c r="G232" s="6">
        <f t="shared" si="18"/>
        <v>0</v>
      </c>
      <c r="H232" s="6" t="str">
        <f>IF(AND(ISNUMBER(G232),E232&gt;=120),COUNTIFS($B$4:B232,B232,$G$4:G232,G232,$G$4:G232,"&gt;0",$D$4:D232,"&gt;0"),"")</f>
        <v/>
      </c>
      <c r="I232" s="5" t="str">
        <f>IF(E232&gt;=120,COUNTIFS($B$4:B232,B232,$E$4:E232,"&gt;=120",$D$4:D232,"&gt;0"),"")</f>
        <v/>
      </c>
      <c r="J232" s="21" t="str">
        <f t="shared" si="19"/>
        <v/>
      </c>
      <c r="K232" s="4" t="str">
        <f t="shared" si="20"/>
        <v/>
      </c>
      <c r="L232" s="34" t="str">
        <f t="shared" si="21"/>
        <v/>
      </c>
    </row>
    <row r="233" spans="1:12" ht="15.75" hidden="1">
      <c r="A233" s="2">
        <v>41337</v>
      </c>
      <c r="B233" s="51" t="s">
        <v>66</v>
      </c>
      <c r="C233" s="4"/>
      <c r="D233" s="6">
        <f t="shared" si="17"/>
        <v>0</v>
      </c>
      <c r="E233" s="6">
        <f>SUMIF($B$3:B233,B233,$D$3:D233)</f>
        <v>0</v>
      </c>
      <c r="F233" s="37">
        <f>SUMIF($B$3:B232,B233,$D$3:D232)</f>
        <v>0</v>
      </c>
      <c r="G233" s="6">
        <f t="shared" si="18"/>
        <v>0</v>
      </c>
      <c r="H233" s="6" t="str">
        <f>IF(AND(ISNUMBER(G233),E233&gt;=120),COUNTIFS($B$4:B233,B233,$G$4:G233,G233,$G$4:G233,"&gt;0",$D$4:D233,"&gt;0"),"")</f>
        <v/>
      </c>
      <c r="I233" s="5" t="str">
        <f>IF(E233&gt;=120,COUNTIFS($B$4:B233,B233,$E$4:E233,"&gt;=120",$D$4:D233,"&gt;0"),"")</f>
        <v/>
      </c>
      <c r="J233" s="21" t="str">
        <f t="shared" si="19"/>
        <v/>
      </c>
      <c r="K233" s="4" t="str">
        <f t="shared" si="20"/>
        <v/>
      </c>
      <c r="L233" s="34" t="str">
        <f t="shared" si="21"/>
        <v/>
      </c>
    </row>
    <row r="234" spans="1:12" ht="15.75" hidden="1">
      <c r="A234" s="2">
        <v>41337</v>
      </c>
      <c r="B234" s="52" t="s">
        <v>67</v>
      </c>
      <c r="C234" s="4"/>
      <c r="D234" s="6">
        <f t="shared" si="17"/>
        <v>0</v>
      </c>
      <c r="E234" s="6">
        <f>SUMIF($B$3:B234,B234,$D$3:D234)</f>
        <v>0</v>
      </c>
      <c r="F234" s="37">
        <f>SUMIF($B$3:B233,B234,$D$3:D233)</f>
        <v>0</v>
      </c>
      <c r="G234" s="6">
        <f t="shared" si="18"/>
        <v>0</v>
      </c>
      <c r="H234" s="6" t="str">
        <f>IF(AND(ISNUMBER(G234),E234&gt;=120),COUNTIFS($B$4:B234,B234,$G$4:G234,G234,$G$4:G234,"&gt;0",$D$4:D234,"&gt;0"),"")</f>
        <v/>
      </c>
      <c r="I234" s="5" t="str">
        <f>IF(E234&gt;=120,COUNTIFS($B$4:B234,B234,$E$4:E234,"&gt;=120",$D$4:D234,"&gt;0"),"")</f>
        <v/>
      </c>
      <c r="J234" s="21" t="str">
        <f t="shared" si="19"/>
        <v/>
      </c>
      <c r="K234" s="4" t="str">
        <f t="shared" si="20"/>
        <v/>
      </c>
      <c r="L234" s="34" t="str">
        <f t="shared" si="21"/>
        <v/>
      </c>
    </row>
    <row r="235" spans="1:12" ht="15.75" hidden="1">
      <c r="A235" s="2">
        <v>41337</v>
      </c>
      <c r="B235" s="51" t="s">
        <v>68</v>
      </c>
      <c r="C235" s="4"/>
      <c r="D235" s="6">
        <f t="shared" si="17"/>
        <v>0</v>
      </c>
      <c r="E235" s="6">
        <f>SUMIF($B$3:B235,B235,$D$3:D235)</f>
        <v>0</v>
      </c>
      <c r="F235" s="37">
        <f>SUMIF($B$3:B234,B235,$D$3:D234)</f>
        <v>0</v>
      </c>
      <c r="G235" s="6">
        <f t="shared" si="18"/>
        <v>0</v>
      </c>
      <c r="H235" s="6" t="str">
        <f>IF(AND(ISNUMBER(G235),E235&gt;=120),COUNTIFS($B$4:B235,B235,$G$4:G235,G235,$G$4:G235,"&gt;0",$D$4:D235,"&gt;0"),"")</f>
        <v/>
      </c>
      <c r="I235" s="5" t="str">
        <f>IF(E235&gt;=120,COUNTIFS($B$4:B235,B235,$E$4:E235,"&gt;=120",$D$4:D235,"&gt;0"),"")</f>
        <v/>
      </c>
      <c r="J235" s="21" t="str">
        <f t="shared" si="19"/>
        <v/>
      </c>
      <c r="K235" s="4" t="str">
        <f t="shared" si="20"/>
        <v/>
      </c>
      <c r="L235" s="34" t="str">
        <f t="shared" si="21"/>
        <v/>
      </c>
    </row>
    <row r="236" spans="1:12" ht="15.75" hidden="1">
      <c r="A236" s="2">
        <v>41337</v>
      </c>
      <c r="B236" s="53" t="s">
        <v>69</v>
      </c>
      <c r="C236" s="4"/>
      <c r="D236" s="6">
        <f t="shared" si="17"/>
        <v>0</v>
      </c>
      <c r="E236" s="6">
        <f>SUMIF($B$3:B236,B236,$D$3:D236)</f>
        <v>0</v>
      </c>
      <c r="F236" s="37">
        <f>SUMIF($B$3:B235,B236,$D$3:D235)</f>
        <v>0</v>
      </c>
      <c r="G236" s="6">
        <f t="shared" si="18"/>
        <v>0</v>
      </c>
      <c r="H236" s="6" t="str">
        <f>IF(AND(ISNUMBER(G236),E236&gt;=120),COUNTIFS($B$4:B236,B236,$G$4:G236,G236,$G$4:G236,"&gt;0",$D$4:D236,"&gt;0"),"")</f>
        <v/>
      </c>
      <c r="I236" s="5" t="str">
        <f>IF(E236&gt;=120,COUNTIFS($B$4:B236,B236,$E$4:E236,"&gt;=120",$D$4:D236,"&gt;0"),"")</f>
        <v/>
      </c>
      <c r="J236" s="21" t="str">
        <f t="shared" si="19"/>
        <v/>
      </c>
      <c r="K236" s="4" t="str">
        <f t="shared" si="20"/>
        <v/>
      </c>
      <c r="L236" s="34" t="str">
        <f t="shared" si="21"/>
        <v/>
      </c>
    </row>
    <row r="237" spans="1:12" ht="15.75" hidden="1">
      <c r="A237" s="2">
        <v>41337</v>
      </c>
      <c r="B237" s="52" t="s">
        <v>70</v>
      </c>
      <c r="C237" s="4"/>
      <c r="D237" s="6">
        <f t="shared" si="17"/>
        <v>0</v>
      </c>
      <c r="E237" s="6">
        <f>SUMIF($B$3:B237,B237,$D$3:D237)</f>
        <v>0</v>
      </c>
      <c r="F237" s="37">
        <f>SUMIF($B$3:B236,B237,$D$3:D236)</f>
        <v>0</v>
      </c>
      <c r="G237" s="6">
        <f t="shared" si="18"/>
        <v>0</v>
      </c>
      <c r="H237" s="6" t="str">
        <f>IF(AND(ISNUMBER(G237),E237&gt;=120),COUNTIFS($B$4:B237,B237,$G$4:G237,G237,$G$4:G237,"&gt;0",$D$4:D237,"&gt;0"),"")</f>
        <v/>
      </c>
      <c r="I237" s="5" t="str">
        <f>IF(E237&gt;=120,COUNTIFS($B$4:B237,B237,$E$4:E237,"&gt;=120",$D$4:D237,"&gt;0"),"")</f>
        <v/>
      </c>
      <c r="J237" s="21" t="str">
        <f t="shared" si="19"/>
        <v/>
      </c>
      <c r="K237" s="4" t="str">
        <f t="shared" si="20"/>
        <v/>
      </c>
      <c r="L237" s="34" t="str">
        <f t="shared" si="21"/>
        <v/>
      </c>
    </row>
    <row r="238" spans="1:12" ht="15.75" hidden="1">
      <c r="A238" s="2">
        <v>41337</v>
      </c>
      <c r="B238" s="53" t="s">
        <v>71</v>
      </c>
      <c r="C238" s="4"/>
      <c r="D238" s="6">
        <f t="shared" si="17"/>
        <v>0</v>
      </c>
      <c r="E238" s="6">
        <f>SUMIF($B$3:B238,B238,$D$3:D238)</f>
        <v>0</v>
      </c>
      <c r="F238" s="37">
        <f>SUMIF($B$3:B237,B238,$D$3:D237)</f>
        <v>0</v>
      </c>
      <c r="G238" s="6">
        <f t="shared" si="18"/>
        <v>0</v>
      </c>
      <c r="H238" s="6" t="str">
        <f>IF(AND(ISNUMBER(G238),E238&gt;=120),COUNTIFS($B$4:B238,B238,$G$4:G238,G238,$G$4:G238,"&gt;0",$D$4:D238,"&gt;0"),"")</f>
        <v/>
      </c>
      <c r="I238" s="5" t="str">
        <f>IF(E238&gt;=120,COUNTIFS($B$4:B238,B238,$E$4:E238,"&gt;=120",$D$4:D238,"&gt;0"),"")</f>
        <v/>
      </c>
      <c r="J238" s="21" t="str">
        <f t="shared" si="19"/>
        <v/>
      </c>
      <c r="K238" s="4" t="str">
        <f t="shared" si="20"/>
        <v/>
      </c>
      <c r="L238" s="34" t="str">
        <f t="shared" si="21"/>
        <v/>
      </c>
    </row>
    <row r="239" spans="1:12" ht="18" hidden="1">
      <c r="A239" s="2">
        <v>41337</v>
      </c>
      <c r="B239" s="54" t="s">
        <v>72</v>
      </c>
      <c r="C239" s="4"/>
      <c r="D239" s="6">
        <f t="shared" si="17"/>
        <v>0</v>
      </c>
      <c r="E239" s="6">
        <f>SUMIF($B$3:B239,B239,$D$3:D239)</f>
        <v>0</v>
      </c>
      <c r="F239" s="37">
        <f>SUMIF($B$3:B238,B239,$D$3:D238)</f>
        <v>0</v>
      </c>
      <c r="G239" s="6">
        <f t="shared" si="18"/>
        <v>0</v>
      </c>
      <c r="H239" s="6" t="str">
        <f>IF(AND(ISNUMBER(G239),E239&gt;=120),COUNTIFS($B$4:B239,B239,$G$4:G239,G239,$G$4:G239,"&gt;0",$D$4:D239,"&gt;0"),"")</f>
        <v/>
      </c>
      <c r="I239" s="5" t="str">
        <f>IF(E239&gt;=120,COUNTIFS($B$4:B239,B239,$E$4:E239,"&gt;=120",$D$4:D239,"&gt;0"),"")</f>
        <v/>
      </c>
      <c r="J239" s="21" t="str">
        <f t="shared" si="19"/>
        <v/>
      </c>
      <c r="K239" s="4" t="str">
        <f t="shared" si="20"/>
        <v/>
      </c>
      <c r="L239" s="34" t="str">
        <f t="shared" si="21"/>
        <v/>
      </c>
    </row>
    <row r="240" spans="1:12" ht="18" hidden="1">
      <c r="A240" s="2">
        <v>41337</v>
      </c>
      <c r="B240" s="54" t="s">
        <v>73</v>
      </c>
      <c r="C240" s="4"/>
      <c r="D240" s="6">
        <f t="shared" si="17"/>
        <v>0</v>
      </c>
      <c r="E240" s="6">
        <f>SUMIF($B$3:B240,B240,$D$3:D240)</f>
        <v>0</v>
      </c>
      <c r="F240" s="37">
        <f>SUMIF($B$3:B239,B240,$D$3:D239)</f>
        <v>0</v>
      </c>
      <c r="G240" s="6">
        <f t="shared" si="18"/>
        <v>0</v>
      </c>
      <c r="H240" s="6" t="str">
        <f>IF(AND(ISNUMBER(G240),E240&gt;=120),COUNTIFS($B$4:B240,B240,$G$4:G240,G240,$G$4:G240,"&gt;0",$D$4:D240,"&gt;0"),"")</f>
        <v/>
      </c>
      <c r="I240" s="5" t="str">
        <f>IF(E240&gt;=120,COUNTIFS($B$4:B240,B240,$E$4:E240,"&gt;=120",$D$4:D240,"&gt;0"),"")</f>
        <v/>
      </c>
      <c r="J240" s="21" t="str">
        <f t="shared" si="19"/>
        <v/>
      </c>
      <c r="K240" s="4" t="str">
        <f t="shared" si="20"/>
        <v/>
      </c>
      <c r="L240" s="34" t="str">
        <f t="shared" si="21"/>
        <v/>
      </c>
    </row>
    <row r="241" spans="1:12" ht="18" hidden="1">
      <c r="A241" s="2">
        <v>41337</v>
      </c>
      <c r="B241" s="55" t="s">
        <v>74</v>
      </c>
      <c r="C241" s="4"/>
      <c r="D241" s="6">
        <f t="shared" si="17"/>
        <v>0</v>
      </c>
      <c r="E241" s="6">
        <f>SUMIF($B$3:B241,B241,$D$3:D241)</f>
        <v>0</v>
      </c>
      <c r="F241" s="37">
        <f>SUMIF($B$3:B240,B241,$D$3:D240)</f>
        <v>0</v>
      </c>
      <c r="G241" s="6">
        <f t="shared" si="18"/>
        <v>0</v>
      </c>
      <c r="H241" s="6" t="str">
        <f>IF(AND(ISNUMBER(G241),E241&gt;=120),COUNTIFS($B$4:B241,B241,$G$4:G241,G241,$G$4:G241,"&gt;0",$D$4:D241,"&gt;0"),"")</f>
        <v/>
      </c>
      <c r="I241" s="5" t="str">
        <f>IF(E241&gt;=120,COUNTIFS($B$4:B241,B241,$E$4:E241,"&gt;=120",$D$4:D241,"&gt;0"),"")</f>
        <v/>
      </c>
      <c r="J241" s="21" t="str">
        <f t="shared" si="19"/>
        <v/>
      </c>
      <c r="K241" s="4" t="str">
        <f t="shared" si="20"/>
        <v/>
      </c>
      <c r="L241" s="34" t="str">
        <f t="shared" si="21"/>
        <v/>
      </c>
    </row>
    <row r="242" spans="1:12" ht="18" hidden="1">
      <c r="A242" s="2">
        <v>41337</v>
      </c>
      <c r="B242" s="54" t="s">
        <v>75</v>
      </c>
      <c r="C242" s="4"/>
      <c r="D242" s="6">
        <f t="shared" si="17"/>
        <v>0</v>
      </c>
      <c r="E242" s="6">
        <f>SUMIF($B$3:B242,B242,$D$3:D242)</f>
        <v>0</v>
      </c>
      <c r="F242" s="37">
        <f>SUMIF($B$3:B241,B242,$D$3:D241)</f>
        <v>0</v>
      </c>
      <c r="G242" s="6">
        <f t="shared" si="18"/>
        <v>0</v>
      </c>
      <c r="H242" s="6" t="str">
        <f>IF(AND(ISNUMBER(G242),E242&gt;=120),COUNTIFS($B$4:B242,B242,$G$4:G242,G242,$G$4:G242,"&gt;0",$D$4:D242,"&gt;0"),"")</f>
        <v/>
      </c>
      <c r="I242" s="5" t="str">
        <f>IF(E242&gt;=120,COUNTIFS($B$4:B242,B242,$E$4:E242,"&gt;=120",$D$4:D242,"&gt;0"),"")</f>
        <v/>
      </c>
      <c r="J242" s="21" t="str">
        <f t="shared" si="19"/>
        <v/>
      </c>
      <c r="K242" s="4" t="str">
        <f t="shared" si="20"/>
        <v/>
      </c>
      <c r="L242" s="34" t="str">
        <f t="shared" si="21"/>
        <v/>
      </c>
    </row>
    <row r="243" spans="1:12" ht="18" hidden="1">
      <c r="A243" s="2">
        <v>41337</v>
      </c>
      <c r="B243" s="54" t="s">
        <v>76</v>
      </c>
      <c r="C243" s="4"/>
      <c r="D243" s="6">
        <f t="shared" si="17"/>
        <v>0</v>
      </c>
      <c r="E243" s="6">
        <f>SUMIF($B$3:B243,B243,$D$3:D243)</f>
        <v>0</v>
      </c>
      <c r="F243" s="37">
        <f>SUMIF($B$3:B242,B243,$D$3:D242)</f>
        <v>0</v>
      </c>
      <c r="G243" s="6">
        <f t="shared" si="18"/>
        <v>0</v>
      </c>
      <c r="H243" s="6" t="str">
        <f>IF(AND(ISNUMBER(G243),E243&gt;=120),COUNTIFS($B$4:B243,B243,$G$4:G243,G243,$G$4:G243,"&gt;0",$D$4:D243,"&gt;0"),"")</f>
        <v/>
      </c>
      <c r="I243" s="5" t="str">
        <f>IF(E243&gt;=120,COUNTIFS($B$4:B243,B243,$E$4:E243,"&gt;=120",$D$4:D243,"&gt;0"),"")</f>
        <v/>
      </c>
      <c r="J243" s="21" t="str">
        <f t="shared" si="19"/>
        <v/>
      </c>
      <c r="K243" s="4" t="str">
        <f t="shared" si="20"/>
        <v/>
      </c>
      <c r="L243" s="34" t="str">
        <f t="shared" si="21"/>
        <v/>
      </c>
    </row>
    <row r="244" spans="1:12" ht="18" hidden="1">
      <c r="A244" s="2">
        <v>41337</v>
      </c>
      <c r="B244" s="54" t="s">
        <v>77</v>
      </c>
      <c r="C244" s="4"/>
      <c r="D244" s="6">
        <f t="shared" si="17"/>
        <v>0</v>
      </c>
      <c r="E244" s="6">
        <f>SUMIF($B$3:B244,B244,$D$3:D244)</f>
        <v>0</v>
      </c>
      <c r="F244" s="37">
        <f>SUMIF($B$3:B243,B244,$D$3:D243)</f>
        <v>0</v>
      </c>
      <c r="G244" s="6">
        <f t="shared" si="18"/>
        <v>0</v>
      </c>
      <c r="H244" s="6" t="str">
        <f>IF(AND(ISNUMBER(G244),E244&gt;=120),COUNTIFS($B$4:B244,B244,$G$4:G244,G244,$G$4:G244,"&gt;0",$D$4:D244,"&gt;0"),"")</f>
        <v/>
      </c>
      <c r="I244" s="5" t="str">
        <f>IF(E244&gt;=120,COUNTIFS($B$4:B244,B244,$E$4:E244,"&gt;=120",$D$4:D244,"&gt;0"),"")</f>
        <v/>
      </c>
      <c r="J244" s="21" t="str">
        <f t="shared" si="19"/>
        <v/>
      </c>
      <c r="K244" s="4" t="str">
        <f t="shared" si="20"/>
        <v/>
      </c>
      <c r="L244" s="34" t="str">
        <f t="shared" si="21"/>
        <v/>
      </c>
    </row>
    <row r="245" spans="1:12" ht="18" hidden="1">
      <c r="A245" s="2">
        <v>41337</v>
      </c>
      <c r="B245" s="54" t="s">
        <v>78</v>
      </c>
      <c r="C245" s="4"/>
      <c r="D245" s="6">
        <f t="shared" si="17"/>
        <v>0</v>
      </c>
      <c r="E245" s="6">
        <f>SUMIF($B$3:B245,B245,$D$3:D245)</f>
        <v>0</v>
      </c>
      <c r="F245" s="37">
        <f>SUMIF($B$3:B244,B245,$D$3:D244)</f>
        <v>0</v>
      </c>
      <c r="G245" s="6">
        <f t="shared" si="18"/>
        <v>0</v>
      </c>
      <c r="H245" s="6" t="str">
        <f>IF(AND(ISNUMBER(G245),E245&gt;=120),COUNTIFS($B$4:B245,B245,$G$4:G245,G245,$G$4:G245,"&gt;0",$D$4:D245,"&gt;0"),"")</f>
        <v/>
      </c>
      <c r="I245" s="5" t="str">
        <f>IF(E245&gt;=120,COUNTIFS($B$4:B245,B245,$E$4:E245,"&gt;=120",$D$4:D245,"&gt;0"),"")</f>
        <v/>
      </c>
      <c r="J245" s="21" t="str">
        <f t="shared" si="19"/>
        <v/>
      </c>
      <c r="K245" s="4" t="str">
        <f t="shared" si="20"/>
        <v/>
      </c>
      <c r="L245" s="34" t="str">
        <f t="shared" si="21"/>
        <v/>
      </c>
    </row>
    <row r="246" spans="1:12" ht="18" hidden="1">
      <c r="A246" s="2">
        <v>41337</v>
      </c>
      <c r="B246" s="54" t="s">
        <v>79</v>
      </c>
      <c r="C246" s="4"/>
      <c r="D246" s="6">
        <f t="shared" si="17"/>
        <v>0</v>
      </c>
      <c r="E246" s="6">
        <f>SUMIF($B$3:B246,B246,$D$3:D246)</f>
        <v>0</v>
      </c>
      <c r="F246" s="37">
        <f>SUMIF($B$3:B245,B246,$D$3:D245)</f>
        <v>0</v>
      </c>
      <c r="G246" s="6">
        <f t="shared" si="18"/>
        <v>0</v>
      </c>
      <c r="H246" s="6" t="str">
        <f>IF(AND(ISNUMBER(G246),E246&gt;=120),COUNTIFS($B$4:B246,B246,$G$4:G246,G246,$G$4:G246,"&gt;0",$D$4:D246,"&gt;0"),"")</f>
        <v/>
      </c>
      <c r="I246" s="5" t="str">
        <f>IF(E246&gt;=120,COUNTIFS($B$4:B246,B246,$E$4:E246,"&gt;=120",$D$4:D246,"&gt;0"),"")</f>
        <v/>
      </c>
      <c r="J246" s="21" t="str">
        <f t="shared" si="19"/>
        <v/>
      </c>
      <c r="K246" s="4" t="str">
        <f t="shared" si="20"/>
        <v/>
      </c>
      <c r="L246" s="34" t="str">
        <f t="shared" si="21"/>
        <v/>
      </c>
    </row>
    <row r="247" spans="1:12" ht="18" hidden="1">
      <c r="A247" s="2">
        <v>41337</v>
      </c>
      <c r="B247" s="54" t="s">
        <v>80</v>
      </c>
      <c r="C247" s="4"/>
      <c r="D247" s="6">
        <f t="shared" si="17"/>
        <v>0</v>
      </c>
      <c r="E247" s="6">
        <f>SUMIF($B$3:B247,B247,$D$3:D247)</f>
        <v>0</v>
      </c>
      <c r="F247" s="37">
        <f>SUMIF($B$3:B246,B247,$D$3:D246)</f>
        <v>0</v>
      </c>
      <c r="G247" s="6">
        <f t="shared" si="18"/>
        <v>0</v>
      </c>
      <c r="H247" s="6" t="str">
        <f>IF(AND(ISNUMBER(G247),E247&gt;=120),COUNTIFS($B$4:B247,B247,$G$4:G247,G247,$G$4:G247,"&gt;0",$D$4:D247,"&gt;0"),"")</f>
        <v/>
      </c>
      <c r="I247" s="5" t="str">
        <f>IF(E247&gt;=120,COUNTIFS($B$4:B247,B247,$E$4:E247,"&gt;=120",$D$4:D247,"&gt;0"),"")</f>
        <v/>
      </c>
      <c r="J247" s="21" t="str">
        <f t="shared" si="19"/>
        <v/>
      </c>
      <c r="K247" s="4" t="str">
        <f t="shared" si="20"/>
        <v/>
      </c>
      <c r="L247" s="34" t="str">
        <f t="shared" si="21"/>
        <v/>
      </c>
    </row>
    <row r="248" spans="1:12" ht="18" hidden="1">
      <c r="A248" s="2">
        <v>41337</v>
      </c>
      <c r="B248" s="54" t="s">
        <v>81</v>
      </c>
      <c r="C248" s="4"/>
      <c r="D248" s="6">
        <f t="shared" si="17"/>
        <v>0</v>
      </c>
      <c r="E248" s="6">
        <f>SUMIF($B$3:B248,B248,$D$3:D248)</f>
        <v>0</v>
      </c>
      <c r="F248" s="37">
        <f>SUMIF($B$3:B247,B248,$D$3:D247)</f>
        <v>0</v>
      </c>
      <c r="G248" s="6">
        <f t="shared" si="18"/>
        <v>0</v>
      </c>
      <c r="H248" s="6" t="str">
        <f>IF(AND(ISNUMBER(G248),E248&gt;=120),COUNTIFS($B$4:B248,B248,$G$4:G248,G248,$G$4:G248,"&gt;0",$D$4:D248,"&gt;0"),"")</f>
        <v/>
      </c>
      <c r="I248" s="5" t="str">
        <f>IF(E248&gt;=120,COUNTIFS($B$4:B248,B248,$E$4:E248,"&gt;=120",$D$4:D248,"&gt;0"),"")</f>
        <v/>
      </c>
      <c r="J248" s="21" t="str">
        <f t="shared" si="19"/>
        <v/>
      </c>
      <c r="K248" s="4" t="str">
        <f t="shared" si="20"/>
        <v/>
      </c>
      <c r="L248" s="34" t="str">
        <f t="shared" si="21"/>
        <v/>
      </c>
    </row>
    <row r="249" spans="1:12" ht="18" hidden="1">
      <c r="A249" s="2">
        <v>41337</v>
      </c>
      <c r="B249" s="54" t="s">
        <v>82</v>
      </c>
      <c r="C249" s="4"/>
      <c r="D249" s="6">
        <f t="shared" si="17"/>
        <v>0</v>
      </c>
      <c r="E249" s="6">
        <f>SUMIF($B$3:B249,B249,$D$3:D249)</f>
        <v>0</v>
      </c>
      <c r="F249" s="37">
        <f>SUMIF($B$3:B248,B249,$D$3:D248)</f>
        <v>0</v>
      </c>
      <c r="G249" s="6">
        <f t="shared" si="18"/>
        <v>0</v>
      </c>
      <c r="H249" s="6" t="str">
        <f>IF(AND(ISNUMBER(G249),E249&gt;=120),COUNTIFS($B$4:B249,B249,$G$4:G249,G249,$G$4:G249,"&gt;0",$D$4:D249,"&gt;0"),"")</f>
        <v/>
      </c>
      <c r="I249" s="5" t="str">
        <f>IF(E249&gt;=120,COUNTIFS($B$4:B249,B249,$E$4:E249,"&gt;=120",$D$4:D249,"&gt;0"),"")</f>
        <v/>
      </c>
      <c r="J249" s="21" t="str">
        <f t="shared" si="19"/>
        <v/>
      </c>
      <c r="K249" s="4" t="str">
        <f t="shared" si="20"/>
        <v/>
      </c>
      <c r="L249" s="34" t="str">
        <f t="shared" si="21"/>
        <v/>
      </c>
    </row>
    <row r="250" spans="1:12" ht="18" hidden="1">
      <c r="A250" s="2">
        <v>41337</v>
      </c>
      <c r="B250" s="54" t="s">
        <v>83</v>
      </c>
      <c r="C250" s="4"/>
      <c r="D250" s="6">
        <f t="shared" si="17"/>
        <v>0</v>
      </c>
      <c r="E250" s="6">
        <f>SUMIF($B$3:B250,B250,$D$3:D250)</f>
        <v>0</v>
      </c>
      <c r="F250" s="37">
        <f>SUMIF($B$3:B249,B250,$D$3:D249)</f>
        <v>0</v>
      </c>
      <c r="G250" s="6">
        <f t="shared" si="18"/>
        <v>0</v>
      </c>
      <c r="H250" s="6" t="str">
        <f>IF(AND(ISNUMBER(G250),E250&gt;=120),COUNTIFS($B$4:B250,B250,$G$4:G250,G250,$G$4:G250,"&gt;0",$D$4:D250,"&gt;0"),"")</f>
        <v/>
      </c>
      <c r="I250" s="5" t="str">
        <f>IF(E250&gt;=120,COUNTIFS($B$4:B250,B250,$E$4:E250,"&gt;=120",$D$4:D250,"&gt;0"),"")</f>
        <v/>
      </c>
      <c r="J250" s="21" t="str">
        <f t="shared" si="19"/>
        <v/>
      </c>
      <c r="K250" s="4" t="str">
        <f t="shared" si="20"/>
        <v/>
      </c>
      <c r="L250" s="34" t="str">
        <f t="shared" si="21"/>
        <v/>
      </c>
    </row>
    <row r="251" spans="1:12" ht="18" hidden="1">
      <c r="A251" s="2">
        <v>41337</v>
      </c>
      <c r="B251" s="54" t="s">
        <v>84</v>
      </c>
      <c r="C251" s="4"/>
      <c r="D251" s="6">
        <f t="shared" si="17"/>
        <v>0</v>
      </c>
      <c r="E251" s="6">
        <f>SUMIF($B$3:B251,B251,$D$3:D251)</f>
        <v>0</v>
      </c>
      <c r="F251" s="37">
        <f>SUMIF($B$3:B250,B251,$D$3:D250)</f>
        <v>0</v>
      </c>
      <c r="G251" s="6">
        <f t="shared" si="18"/>
        <v>0</v>
      </c>
      <c r="H251" s="6" t="str">
        <f>IF(AND(ISNUMBER(G251),E251&gt;=120),COUNTIFS($B$4:B251,B251,$G$4:G251,G251,$G$4:G251,"&gt;0",$D$4:D251,"&gt;0"),"")</f>
        <v/>
      </c>
      <c r="I251" s="5" t="str">
        <f>IF(E251&gt;=120,COUNTIFS($B$4:B251,B251,$E$4:E251,"&gt;=120",$D$4:D251,"&gt;0"),"")</f>
        <v/>
      </c>
      <c r="J251" s="21" t="str">
        <f t="shared" si="19"/>
        <v/>
      </c>
      <c r="K251" s="4" t="str">
        <f t="shared" si="20"/>
        <v/>
      </c>
      <c r="L251" s="34" t="str">
        <f t="shared" si="21"/>
        <v/>
      </c>
    </row>
    <row r="252" spans="1:12" ht="18" hidden="1">
      <c r="A252" s="2">
        <v>41337</v>
      </c>
      <c r="B252" s="54" t="s">
        <v>85</v>
      </c>
      <c r="C252" s="4"/>
      <c r="D252" s="6">
        <f t="shared" si="17"/>
        <v>0</v>
      </c>
      <c r="E252" s="6">
        <f>SUMIF($B$3:B252,B252,$D$3:D252)</f>
        <v>0</v>
      </c>
      <c r="F252" s="37">
        <f>SUMIF($B$3:B251,B252,$D$3:D251)</f>
        <v>0</v>
      </c>
      <c r="G252" s="6">
        <f t="shared" si="18"/>
        <v>0</v>
      </c>
      <c r="H252" s="6" t="str">
        <f>IF(AND(ISNUMBER(G252),E252&gt;=120),COUNTIFS($B$4:B252,B252,$G$4:G252,G252,$G$4:G252,"&gt;0",$D$4:D252,"&gt;0"),"")</f>
        <v/>
      </c>
      <c r="I252" s="5" t="str">
        <f>IF(E252&gt;=120,COUNTIFS($B$4:B252,B252,$E$4:E252,"&gt;=120",$D$4:D252,"&gt;0"),"")</f>
        <v/>
      </c>
      <c r="J252" s="21" t="str">
        <f t="shared" si="19"/>
        <v/>
      </c>
      <c r="K252" s="4" t="str">
        <f t="shared" si="20"/>
        <v/>
      </c>
      <c r="L252" s="34" t="str">
        <f t="shared" si="21"/>
        <v/>
      </c>
    </row>
    <row r="253" spans="1:12" ht="18" hidden="1">
      <c r="A253" s="2">
        <v>41337</v>
      </c>
      <c r="B253" s="54" t="s">
        <v>86</v>
      </c>
      <c r="C253" s="4"/>
      <c r="D253" s="6">
        <f t="shared" si="17"/>
        <v>0</v>
      </c>
      <c r="E253" s="6">
        <f>SUMIF($B$3:B253,B253,$D$3:D253)</f>
        <v>0</v>
      </c>
      <c r="F253" s="37">
        <f>SUMIF($B$3:B252,B253,$D$3:D252)</f>
        <v>0</v>
      </c>
      <c r="G253" s="6">
        <f t="shared" si="18"/>
        <v>0</v>
      </c>
      <c r="H253" s="6" t="str">
        <f>IF(AND(ISNUMBER(G253),E253&gt;=120),COUNTIFS($B$4:B253,B253,$G$4:G253,G253,$G$4:G253,"&gt;0",$D$4:D253,"&gt;0"),"")</f>
        <v/>
      </c>
      <c r="I253" s="5" t="str">
        <f>IF(E253&gt;=120,COUNTIFS($B$4:B253,B253,$E$4:E253,"&gt;=120",$D$4:D253,"&gt;0"),"")</f>
        <v/>
      </c>
      <c r="J253" s="21" t="str">
        <f t="shared" si="19"/>
        <v/>
      </c>
      <c r="K253" s="4" t="str">
        <f t="shared" si="20"/>
        <v/>
      </c>
      <c r="L253" s="34" t="str">
        <f t="shared" si="21"/>
        <v/>
      </c>
    </row>
    <row r="254" spans="1:12" ht="18" hidden="1">
      <c r="A254" s="2">
        <v>41337</v>
      </c>
      <c r="B254" s="54" t="s">
        <v>87</v>
      </c>
      <c r="C254" s="4"/>
      <c r="D254" s="6">
        <f t="shared" si="17"/>
        <v>0</v>
      </c>
      <c r="E254" s="6">
        <f>SUMIF($B$3:B254,B254,$D$3:D254)</f>
        <v>0</v>
      </c>
      <c r="F254" s="37">
        <f>SUMIF($B$3:B253,B254,$D$3:D253)</f>
        <v>0</v>
      </c>
      <c r="G254" s="6">
        <f t="shared" si="18"/>
        <v>0</v>
      </c>
      <c r="H254" s="6" t="str">
        <f>IF(AND(ISNUMBER(G254),E254&gt;=120),COUNTIFS($B$4:B254,B254,$G$4:G254,G254,$G$4:G254,"&gt;0",$D$4:D254,"&gt;0"),"")</f>
        <v/>
      </c>
      <c r="I254" s="5" t="str">
        <f>IF(E254&gt;=120,COUNTIFS($B$4:B254,B254,$E$4:E254,"&gt;=120",$D$4:D254,"&gt;0"),"")</f>
        <v/>
      </c>
      <c r="J254" s="21" t="str">
        <f t="shared" si="19"/>
        <v/>
      </c>
      <c r="K254" s="4" t="str">
        <f t="shared" si="20"/>
        <v/>
      </c>
      <c r="L254" s="34" t="str">
        <f t="shared" si="21"/>
        <v/>
      </c>
    </row>
    <row r="255" spans="1:12" ht="18" hidden="1">
      <c r="A255" s="2">
        <v>41337</v>
      </c>
      <c r="B255" s="56" t="s">
        <v>88</v>
      </c>
      <c r="C255" s="4"/>
      <c r="D255" s="6">
        <f t="shared" si="17"/>
        <v>0</v>
      </c>
      <c r="E255" s="6">
        <f>SUMIF($B$3:B255,B255,$D$3:D255)</f>
        <v>0</v>
      </c>
      <c r="F255" s="37">
        <f>SUMIF($B$3:B254,B255,$D$3:D254)</f>
        <v>0</v>
      </c>
      <c r="G255" s="6">
        <f t="shared" si="18"/>
        <v>0</v>
      </c>
      <c r="H255" s="6" t="str">
        <f>IF(AND(ISNUMBER(G255),E255&gt;=120),COUNTIFS($B$4:B255,B255,$G$4:G255,G255,$G$4:G255,"&gt;0",$D$4:D255,"&gt;0"),"")</f>
        <v/>
      </c>
      <c r="I255" s="5" t="str">
        <f>IF(E255&gt;=120,COUNTIFS($B$4:B255,B255,$E$4:E255,"&gt;=120",$D$4:D255,"&gt;0"),"")</f>
        <v/>
      </c>
      <c r="J255" s="21" t="str">
        <f t="shared" si="19"/>
        <v/>
      </c>
      <c r="K255" s="4" t="str">
        <f t="shared" si="20"/>
        <v/>
      </c>
      <c r="L255" s="34" t="str">
        <f t="shared" si="21"/>
        <v/>
      </c>
    </row>
    <row r="256" spans="1:12" ht="18" hidden="1">
      <c r="A256" s="2">
        <v>41337</v>
      </c>
      <c r="B256" s="54" t="s">
        <v>89</v>
      </c>
      <c r="C256" s="4"/>
      <c r="D256" s="6">
        <f t="shared" ref="D256:D319" si="22">IF(C256-$C$1&lt;0,0,(C256-$C$1)*60*24)</f>
        <v>0</v>
      </c>
      <c r="E256" s="6">
        <f>SUMIF($B$3:B256,B256,$D$3:D256)</f>
        <v>0</v>
      </c>
      <c r="F256" s="37">
        <f>SUMIF($B$3:B255,B256,$D$3:D255)</f>
        <v>0</v>
      </c>
      <c r="G256" s="6">
        <f t="shared" si="18"/>
        <v>0</v>
      </c>
      <c r="H256" s="6" t="str">
        <f>IF(AND(ISNUMBER(G256),E256&gt;=120),COUNTIFS($B$4:B256,B256,$G$4:G256,G256,$G$4:G256,"&gt;0",$D$4:D256,"&gt;0"),"")</f>
        <v/>
      </c>
      <c r="I256" s="5" t="str">
        <f>IF(E256&gt;=120,COUNTIFS($B$4:B256,B256,$E$4:E256,"&gt;=120",$D$4:D256,"&gt;0"),"")</f>
        <v/>
      </c>
      <c r="J256" s="21" t="str">
        <f t="shared" si="19"/>
        <v/>
      </c>
      <c r="K256" s="4" t="str">
        <f t="shared" si="20"/>
        <v/>
      </c>
      <c r="L256" s="34" t="str">
        <f t="shared" si="21"/>
        <v/>
      </c>
    </row>
    <row r="257" spans="1:12" ht="18" hidden="1">
      <c r="A257" s="2">
        <v>41337</v>
      </c>
      <c r="B257" s="57" t="s">
        <v>90</v>
      </c>
      <c r="C257" s="4"/>
      <c r="D257" s="6">
        <f t="shared" si="22"/>
        <v>0</v>
      </c>
      <c r="E257" s="6">
        <f>SUMIF($B$3:B257,B257,$D$3:D257)</f>
        <v>0</v>
      </c>
      <c r="F257" s="37">
        <f>SUMIF($B$3:B256,B257,$D$3:D256)</f>
        <v>0</v>
      </c>
      <c r="G257" s="6">
        <f t="shared" si="18"/>
        <v>0</v>
      </c>
      <c r="H257" s="6" t="str">
        <f>IF(AND(ISNUMBER(G257),E257&gt;=120),COUNTIFS($B$4:B257,B257,$G$4:G257,G257,$G$4:G257,"&gt;0",$D$4:D257,"&gt;0"),"")</f>
        <v/>
      </c>
      <c r="I257" s="5" t="str">
        <f>IF(E257&gt;=120,COUNTIFS($B$4:B257,B257,$E$4:E257,"&gt;=120",$D$4:D257,"&gt;0"),"")</f>
        <v/>
      </c>
      <c r="J257" s="21" t="str">
        <f t="shared" si="19"/>
        <v/>
      </c>
      <c r="K257" s="4" t="str">
        <f t="shared" si="20"/>
        <v/>
      </c>
      <c r="L257" s="34" t="str">
        <f t="shared" si="21"/>
        <v/>
      </c>
    </row>
    <row r="258" spans="1:12" ht="18" hidden="1">
      <c r="A258" s="2">
        <v>41337</v>
      </c>
      <c r="B258" s="54" t="s">
        <v>91</v>
      </c>
      <c r="C258" s="4"/>
      <c r="D258" s="6">
        <f t="shared" si="22"/>
        <v>0</v>
      </c>
      <c r="E258" s="6">
        <f>SUMIF($B$3:B258,B258,$D$3:D258)</f>
        <v>0</v>
      </c>
      <c r="F258" s="37">
        <f>SUMIF($B$3:B257,B258,$D$3:D257)</f>
        <v>0</v>
      </c>
      <c r="G258" s="6">
        <f t="shared" si="18"/>
        <v>0</v>
      </c>
      <c r="H258" s="6" t="str">
        <f>IF(AND(ISNUMBER(G258),E258&gt;=120),COUNTIFS($B$4:B258,B258,$G$4:G258,G258,$G$4:G258,"&gt;0",$D$4:D258,"&gt;0"),"")</f>
        <v/>
      </c>
      <c r="I258" s="5" t="str">
        <f>IF(E258&gt;=120,COUNTIFS($B$4:B258,B258,$E$4:E258,"&gt;=120",$D$4:D258,"&gt;0"),"")</f>
        <v/>
      </c>
      <c r="J258" s="21" t="str">
        <f t="shared" si="19"/>
        <v/>
      </c>
      <c r="K258" s="4" t="str">
        <f t="shared" si="20"/>
        <v/>
      </c>
      <c r="L258" s="34" t="str">
        <f t="shared" si="21"/>
        <v/>
      </c>
    </row>
    <row r="259" spans="1:12" ht="18" hidden="1">
      <c r="A259" s="2">
        <v>41337</v>
      </c>
      <c r="B259" s="54" t="s">
        <v>92</v>
      </c>
      <c r="C259" s="4"/>
      <c r="D259" s="6">
        <f t="shared" si="22"/>
        <v>0</v>
      </c>
      <c r="E259" s="6">
        <f>SUMIF($B$3:B259,B259,$D$3:D259)</f>
        <v>0</v>
      </c>
      <c r="F259" s="37">
        <f>SUMIF($B$3:B258,B259,$D$3:D258)</f>
        <v>0</v>
      </c>
      <c r="G259" s="6">
        <f t="shared" si="18"/>
        <v>0</v>
      </c>
      <c r="H259" s="6" t="str">
        <f>IF(AND(ISNUMBER(G259),E259&gt;=120),COUNTIFS($B$4:B259,B259,$G$4:G259,G259,$G$4:G259,"&gt;0",$D$4:D259,"&gt;0"),"")</f>
        <v/>
      </c>
      <c r="I259" s="5" t="str">
        <f>IF(E259&gt;=120,COUNTIFS($B$4:B259,B259,$E$4:E259,"&gt;=120",$D$4:D259,"&gt;0"),"")</f>
        <v/>
      </c>
      <c r="J259" s="21" t="str">
        <f t="shared" si="19"/>
        <v/>
      </c>
      <c r="K259" s="4" t="str">
        <f t="shared" si="20"/>
        <v/>
      </c>
      <c r="L259" s="34" t="str">
        <f t="shared" si="21"/>
        <v/>
      </c>
    </row>
    <row r="260" spans="1:12" ht="18" hidden="1">
      <c r="A260" s="2">
        <v>41337</v>
      </c>
      <c r="B260" s="54" t="s">
        <v>93</v>
      </c>
      <c r="C260" s="4"/>
      <c r="D260" s="6">
        <f t="shared" si="22"/>
        <v>0</v>
      </c>
      <c r="E260" s="6">
        <f>SUMIF($B$3:B260,B260,$D$3:D260)</f>
        <v>0</v>
      </c>
      <c r="F260" s="37">
        <f>SUMIF($B$3:B259,B260,$D$3:D259)</f>
        <v>0</v>
      </c>
      <c r="G260" s="6">
        <f t="shared" ref="G260:G323" si="23">IF(OR(D260=0,ISERROR(VALUE(I260))),0,IF(AND(E260&gt;=120,F260&lt;120),IF((E260-120)&gt;15,VLOOKUP(E260-135,شرائح,2),2),VLOOKUP(D260,شرائح,2)))</f>
        <v>0</v>
      </c>
      <c r="H260" s="6" t="str">
        <f>IF(AND(ISNUMBER(G260),E260&gt;=120),COUNTIFS($B$4:B260,B260,$G$4:G260,G260,$G$4:G260,"&gt;0",$D$4:D260,"&gt;0"),"")</f>
        <v/>
      </c>
      <c r="I260" s="5" t="str">
        <f>IF(E260&gt;=120,COUNTIFS($B$4:B260,B260,$E$4:E260,"&gt;=120",$D$4:D260,"&gt;0"),"")</f>
        <v/>
      </c>
      <c r="J260" s="21" t="str">
        <f t="shared" ref="J260:J323" si="24">IF(E260&gt;=120,IF(F260&lt;120,IF(AND(I260=1,E260&lt;=135),"إنذار كتابى",VLOOKUP(G260*10+H260,جزاء,4)),VLOOKUP(G260*10+H260,جزاء,4)),"")</f>
        <v/>
      </c>
      <c r="K260" s="4" t="str">
        <f t="shared" ref="K260:K323" si="25">IF(LEN(J260)&gt;0,VLOOKUP(B260,اجورا,2,0),"")</f>
        <v/>
      </c>
      <c r="L260" s="34" t="str">
        <f t="shared" ref="L260:L323" si="26">IFERROR(IF(LEN(K260)&gt;0,VLOOKUP(J260,جزاءات,2,0)*K260,""),0)</f>
        <v/>
      </c>
    </row>
    <row r="261" spans="1:12" ht="18" hidden="1">
      <c r="A261" s="2">
        <v>41337</v>
      </c>
      <c r="B261" s="55" t="s">
        <v>94</v>
      </c>
      <c r="C261" s="4"/>
      <c r="D261" s="6">
        <f t="shared" si="22"/>
        <v>0</v>
      </c>
      <c r="E261" s="6">
        <f>SUMIF($B$3:B261,B261,$D$3:D261)</f>
        <v>0</v>
      </c>
      <c r="F261" s="37">
        <f>SUMIF($B$3:B260,B261,$D$3:D260)</f>
        <v>0</v>
      </c>
      <c r="G261" s="6">
        <f t="shared" si="23"/>
        <v>0</v>
      </c>
      <c r="H261" s="6" t="str">
        <f>IF(AND(ISNUMBER(G261),E261&gt;=120),COUNTIFS($B$4:B261,B261,$G$4:G261,G261,$G$4:G261,"&gt;0",$D$4:D261,"&gt;0"),"")</f>
        <v/>
      </c>
      <c r="I261" s="5" t="str">
        <f>IF(E261&gt;=120,COUNTIFS($B$4:B261,B261,$E$4:E261,"&gt;=120",$D$4:D261,"&gt;0"),"")</f>
        <v/>
      </c>
      <c r="J261" s="21" t="str">
        <f t="shared" si="24"/>
        <v/>
      </c>
      <c r="K261" s="4" t="str">
        <f t="shared" si="25"/>
        <v/>
      </c>
      <c r="L261" s="34" t="str">
        <f t="shared" si="26"/>
        <v/>
      </c>
    </row>
    <row r="262" spans="1:12" ht="18" hidden="1">
      <c r="A262" s="2">
        <v>41337</v>
      </c>
      <c r="B262" s="54" t="s">
        <v>95</v>
      </c>
      <c r="C262" s="4"/>
      <c r="D262" s="6">
        <f t="shared" si="22"/>
        <v>0</v>
      </c>
      <c r="E262" s="6">
        <f>SUMIF($B$3:B262,B262,$D$3:D262)</f>
        <v>0</v>
      </c>
      <c r="F262" s="37">
        <f>SUMIF($B$3:B261,B262,$D$3:D261)</f>
        <v>0</v>
      </c>
      <c r="G262" s="6">
        <f t="shared" si="23"/>
        <v>0</v>
      </c>
      <c r="H262" s="6" t="str">
        <f>IF(AND(ISNUMBER(G262),E262&gt;=120),COUNTIFS($B$4:B262,B262,$G$4:G262,G262,$G$4:G262,"&gt;0",$D$4:D262,"&gt;0"),"")</f>
        <v/>
      </c>
      <c r="I262" s="5" t="str">
        <f>IF(E262&gt;=120,COUNTIFS($B$4:B262,B262,$E$4:E262,"&gt;=120",$D$4:D262,"&gt;0"),"")</f>
        <v/>
      </c>
      <c r="J262" s="21" t="str">
        <f t="shared" si="24"/>
        <v/>
      </c>
      <c r="K262" s="4" t="str">
        <f t="shared" si="25"/>
        <v/>
      </c>
      <c r="L262" s="34" t="str">
        <f t="shared" si="26"/>
        <v/>
      </c>
    </row>
    <row r="263" spans="1:12" ht="18" hidden="1">
      <c r="A263" s="2">
        <v>41337</v>
      </c>
      <c r="B263" s="54" t="s">
        <v>96</v>
      </c>
      <c r="C263" s="4"/>
      <c r="D263" s="6">
        <f t="shared" si="22"/>
        <v>0</v>
      </c>
      <c r="E263" s="6">
        <f>SUMIF($B$3:B263,B263,$D$3:D263)</f>
        <v>0</v>
      </c>
      <c r="F263" s="37">
        <f>SUMIF($B$3:B262,B263,$D$3:D262)</f>
        <v>0</v>
      </c>
      <c r="G263" s="6">
        <f t="shared" si="23"/>
        <v>0</v>
      </c>
      <c r="H263" s="6" t="str">
        <f>IF(AND(ISNUMBER(G263),E263&gt;=120),COUNTIFS($B$4:B263,B263,$G$4:G263,G263,$G$4:G263,"&gt;0",$D$4:D263,"&gt;0"),"")</f>
        <v/>
      </c>
      <c r="I263" s="5" t="str">
        <f>IF(E263&gt;=120,COUNTIFS($B$4:B263,B263,$E$4:E263,"&gt;=120",$D$4:D263,"&gt;0"),"")</f>
        <v/>
      </c>
      <c r="J263" s="21" t="str">
        <f t="shared" si="24"/>
        <v/>
      </c>
      <c r="K263" s="4" t="str">
        <f t="shared" si="25"/>
        <v/>
      </c>
      <c r="L263" s="34" t="str">
        <f t="shared" si="26"/>
        <v/>
      </c>
    </row>
    <row r="264" spans="1:12" ht="18" hidden="1">
      <c r="A264" s="2">
        <v>41337</v>
      </c>
      <c r="B264" s="54" t="s">
        <v>97</v>
      </c>
      <c r="C264" s="4"/>
      <c r="D264" s="6">
        <f t="shared" si="22"/>
        <v>0</v>
      </c>
      <c r="E264" s="6">
        <f>SUMIF($B$3:B264,B264,$D$3:D264)</f>
        <v>0</v>
      </c>
      <c r="F264" s="37">
        <f>SUMIF($B$3:B263,B264,$D$3:D263)</f>
        <v>0</v>
      </c>
      <c r="G264" s="6">
        <f t="shared" si="23"/>
        <v>0</v>
      </c>
      <c r="H264" s="6" t="str">
        <f>IF(AND(ISNUMBER(G264),E264&gt;=120),COUNTIFS($B$4:B264,B264,$G$4:G264,G264,$G$4:G264,"&gt;0",$D$4:D264,"&gt;0"),"")</f>
        <v/>
      </c>
      <c r="I264" s="5" t="str">
        <f>IF(E264&gt;=120,COUNTIFS($B$4:B264,B264,$E$4:E264,"&gt;=120",$D$4:D264,"&gt;0"),"")</f>
        <v/>
      </c>
      <c r="J264" s="21" t="str">
        <f t="shared" si="24"/>
        <v/>
      </c>
      <c r="K264" s="4" t="str">
        <f t="shared" si="25"/>
        <v/>
      </c>
      <c r="L264" s="34" t="str">
        <f t="shared" si="26"/>
        <v/>
      </c>
    </row>
    <row r="265" spans="1:12" ht="18" hidden="1">
      <c r="A265" s="2">
        <v>41337</v>
      </c>
      <c r="B265" s="54" t="s">
        <v>98</v>
      </c>
      <c r="C265" s="4"/>
      <c r="D265" s="6">
        <f t="shared" si="22"/>
        <v>0</v>
      </c>
      <c r="E265" s="6">
        <f>SUMIF($B$3:B265,B265,$D$3:D265)</f>
        <v>0</v>
      </c>
      <c r="F265" s="37">
        <f>SUMIF($B$3:B264,B265,$D$3:D264)</f>
        <v>0</v>
      </c>
      <c r="G265" s="6">
        <f t="shared" si="23"/>
        <v>0</v>
      </c>
      <c r="H265" s="6" t="str">
        <f>IF(AND(ISNUMBER(G265),E265&gt;=120),COUNTIFS($B$4:B265,B265,$G$4:G265,G265,$G$4:G265,"&gt;0",$D$4:D265,"&gt;0"),"")</f>
        <v/>
      </c>
      <c r="I265" s="5" t="str">
        <f>IF(E265&gt;=120,COUNTIFS($B$4:B265,B265,$E$4:E265,"&gt;=120",$D$4:D265,"&gt;0"),"")</f>
        <v/>
      </c>
      <c r="J265" s="21" t="str">
        <f t="shared" si="24"/>
        <v/>
      </c>
      <c r="K265" s="4" t="str">
        <f t="shared" si="25"/>
        <v/>
      </c>
      <c r="L265" s="34" t="str">
        <f t="shared" si="26"/>
        <v/>
      </c>
    </row>
    <row r="266" spans="1:12" ht="18" hidden="1">
      <c r="A266" s="2">
        <v>41337</v>
      </c>
      <c r="B266" s="54" t="s">
        <v>99</v>
      </c>
      <c r="C266" s="4"/>
      <c r="D266" s="6">
        <f t="shared" si="22"/>
        <v>0</v>
      </c>
      <c r="E266" s="6">
        <f>SUMIF($B$3:B266,B266,$D$3:D266)</f>
        <v>0</v>
      </c>
      <c r="F266" s="37">
        <f>SUMIF($B$3:B265,B266,$D$3:D265)</f>
        <v>0</v>
      </c>
      <c r="G266" s="6">
        <f t="shared" si="23"/>
        <v>0</v>
      </c>
      <c r="H266" s="6" t="str">
        <f>IF(AND(ISNUMBER(G266),E266&gt;=120),COUNTIFS($B$4:B266,B266,$G$4:G266,G266,$G$4:G266,"&gt;0",$D$4:D266,"&gt;0"),"")</f>
        <v/>
      </c>
      <c r="I266" s="5" t="str">
        <f>IF(E266&gt;=120,COUNTIFS($B$4:B266,B266,$E$4:E266,"&gt;=120",$D$4:D266,"&gt;0"),"")</f>
        <v/>
      </c>
      <c r="J266" s="21" t="str">
        <f t="shared" si="24"/>
        <v/>
      </c>
      <c r="K266" s="4" t="str">
        <f t="shared" si="25"/>
        <v/>
      </c>
      <c r="L266" s="34" t="str">
        <f t="shared" si="26"/>
        <v/>
      </c>
    </row>
    <row r="267" spans="1:12" ht="18" hidden="1">
      <c r="A267" s="2">
        <v>41337</v>
      </c>
      <c r="B267" s="54" t="s">
        <v>100</v>
      </c>
      <c r="C267" s="4"/>
      <c r="D267" s="6">
        <f t="shared" si="22"/>
        <v>0</v>
      </c>
      <c r="E267" s="6">
        <f>SUMIF($B$3:B267,B267,$D$3:D267)</f>
        <v>0</v>
      </c>
      <c r="F267" s="37">
        <f>SUMIF($B$3:B266,B267,$D$3:D266)</f>
        <v>0</v>
      </c>
      <c r="G267" s="6">
        <f t="shared" si="23"/>
        <v>0</v>
      </c>
      <c r="H267" s="6" t="str">
        <f>IF(AND(ISNUMBER(G267),E267&gt;=120),COUNTIFS($B$4:B267,B267,$G$4:G267,G267,$G$4:G267,"&gt;0",$D$4:D267,"&gt;0"),"")</f>
        <v/>
      </c>
      <c r="I267" s="5" t="str">
        <f>IF(E267&gt;=120,COUNTIFS($B$4:B267,B267,$E$4:E267,"&gt;=120",$D$4:D267,"&gt;0"),"")</f>
        <v/>
      </c>
      <c r="J267" s="21" t="str">
        <f t="shared" si="24"/>
        <v/>
      </c>
      <c r="K267" s="4" t="str">
        <f t="shared" si="25"/>
        <v/>
      </c>
      <c r="L267" s="34" t="str">
        <f t="shared" si="26"/>
        <v/>
      </c>
    </row>
    <row r="268" spans="1:12" ht="18" hidden="1">
      <c r="A268" s="2">
        <v>41337</v>
      </c>
      <c r="B268" s="54" t="s">
        <v>101</v>
      </c>
      <c r="C268" s="4"/>
      <c r="D268" s="6">
        <f t="shared" si="22"/>
        <v>0</v>
      </c>
      <c r="E268" s="6">
        <f>SUMIF($B$3:B268,B268,$D$3:D268)</f>
        <v>0</v>
      </c>
      <c r="F268" s="37">
        <f>SUMIF($B$3:B267,B268,$D$3:D267)</f>
        <v>0</v>
      </c>
      <c r="G268" s="6">
        <f t="shared" si="23"/>
        <v>0</v>
      </c>
      <c r="H268" s="6" t="str">
        <f>IF(AND(ISNUMBER(G268),E268&gt;=120),COUNTIFS($B$4:B268,B268,$G$4:G268,G268,$G$4:G268,"&gt;0",$D$4:D268,"&gt;0"),"")</f>
        <v/>
      </c>
      <c r="I268" s="5" t="str">
        <f>IF(E268&gt;=120,COUNTIFS($B$4:B268,B268,$E$4:E268,"&gt;=120",$D$4:D268,"&gt;0"),"")</f>
        <v/>
      </c>
      <c r="J268" s="21" t="str">
        <f t="shared" si="24"/>
        <v/>
      </c>
      <c r="K268" s="4" t="str">
        <f t="shared" si="25"/>
        <v/>
      </c>
      <c r="L268" s="34" t="str">
        <f t="shared" si="26"/>
        <v/>
      </c>
    </row>
    <row r="269" spans="1:12" ht="18" hidden="1">
      <c r="A269" s="2">
        <v>41337</v>
      </c>
      <c r="B269" s="54" t="s">
        <v>102</v>
      </c>
      <c r="C269" s="4"/>
      <c r="D269" s="6">
        <f t="shared" si="22"/>
        <v>0</v>
      </c>
      <c r="E269" s="6">
        <f>SUMIF($B$3:B269,B269,$D$3:D269)</f>
        <v>0</v>
      </c>
      <c r="F269" s="37">
        <f>SUMIF($B$3:B268,B269,$D$3:D268)</f>
        <v>0</v>
      </c>
      <c r="G269" s="6">
        <f t="shared" si="23"/>
        <v>0</v>
      </c>
      <c r="H269" s="6" t="str">
        <f>IF(AND(ISNUMBER(G269),E269&gt;=120),COUNTIFS($B$4:B269,B269,$G$4:G269,G269,$G$4:G269,"&gt;0",$D$4:D269,"&gt;0"),"")</f>
        <v/>
      </c>
      <c r="I269" s="5" t="str">
        <f>IF(E269&gt;=120,COUNTIFS($B$4:B269,B269,$E$4:E269,"&gt;=120",$D$4:D269,"&gt;0"),"")</f>
        <v/>
      </c>
      <c r="J269" s="21" t="str">
        <f t="shared" si="24"/>
        <v/>
      </c>
      <c r="K269" s="4" t="str">
        <f t="shared" si="25"/>
        <v/>
      </c>
      <c r="L269" s="34" t="str">
        <f t="shared" si="26"/>
        <v/>
      </c>
    </row>
    <row r="270" spans="1:12" ht="18" hidden="1">
      <c r="A270" s="2">
        <v>41337</v>
      </c>
      <c r="B270" s="54" t="s">
        <v>103</v>
      </c>
      <c r="C270" s="4"/>
      <c r="D270" s="6">
        <f t="shared" si="22"/>
        <v>0</v>
      </c>
      <c r="E270" s="6">
        <f>SUMIF($B$3:B270,B270,$D$3:D270)</f>
        <v>0</v>
      </c>
      <c r="F270" s="37">
        <f>SUMIF($B$3:B269,B270,$D$3:D269)</f>
        <v>0</v>
      </c>
      <c r="G270" s="6">
        <f t="shared" si="23"/>
        <v>0</v>
      </c>
      <c r="H270" s="6" t="str">
        <f>IF(AND(ISNUMBER(G270),E270&gt;=120),COUNTIFS($B$4:B270,B270,$G$4:G270,G270,$G$4:G270,"&gt;0",$D$4:D270,"&gt;0"),"")</f>
        <v/>
      </c>
      <c r="I270" s="5" t="str">
        <f>IF(E270&gt;=120,COUNTIFS($B$4:B270,B270,$E$4:E270,"&gt;=120",$D$4:D270,"&gt;0"),"")</f>
        <v/>
      </c>
      <c r="J270" s="21" t="str">
        <f t="shared" si="24"/>
        <v/>
      </c>
      <c r="K270" s="4" t="str">
        <f t="shared" si="25"/>
        <v/>
      </c>
      <c r="L270" s="34" t="str">
        <f t="shared" si="26"/>
        <v/>
      </c>
    </row>
    <row r="271" spans="1:12" ht="18" hidden="1">
      <c r="A271" s="2">
        <v>41337</v>
      </c>
      <c r="B271" s="54" t="s">
        <v>104</v>
      </c>
      <c r="C271" s="4"/>
      <c r="D271" s="6">
        <f t="shared" si="22"/>
        <v>0</v>
      </c>
      <c r="E271" s="6">
        <f>SUMIF($B$3:B271,B271,$D$3:D271)</f>
        <v>0</v>
      </c>
      <c r="F271" s="37">
        <f>SUMIF($B$3:B270,B271,$D$3:D270)</f>
        <v>0</v>
      </c>
      <c r="G271" s="6">
        <f t="shared" si="23"/>
        <v>0</v>
      </c>
      <c r="H271" s="6" t="str">
        <f>IF(AND(ISNUMBER(G271),E271&gt;=120),COUNTIFS($B$4:B271,B271,$G$4:G271,G271,$G$4:G271,"&gt;0",$D$4:D271,"&gt;0"),"")</f>
        <v/>
      </c>
      <c r="I271" s="5" t="str">
        <f>IF(E271&gt;=120,COUNTIFS($B$4:B271,B271,$E$4:E271,"&gt;=120",$D$4:D271,"&gt;0"),"")</f>
        <v/>
      </c>
      <c r="J271" s="21" t="str">
        <f t="shared" si="24"/>
        <v/>
      </c>
      <c r="K271" s="4" t="str">
        <f t="shared" si="25"/>
        <v/>
      </c>
      <c r="L271" s="34" t="str">
        <f t="shared" si="26"/>
        <v/>
      </c>
    </row>
    <row r="272" spans="1:12" ht="18" hidden="1">
      <c r="A272" s="2">
        <v>41337</v>
      </c>
      <c r="B272" s="58" t="s">
        <v>105</v>
      </c>
      <c r="C272" s="4"/>
      <c r="D272" s="6">
        <f t="shared" si="22"/>
        <v>0</v>
      </c>
      <c r="E272" s="6">
        <f>SUMIF($B$3:B272,B272,$D$3:D272)</f>
        <v>0</v>
      </c>
      <c r="F272" s="37">
        <f>SUMIF($B$3:B271,B272,$D$3:D271)</f>
        <v>0</v>
      </c>
      <c r="G272" s="6">
        <f t="shared" si="23"/>
        <v>0</v>
      </c>
      <c r="H272" s="6" t="str">
        <f>IF(AND(ISNUMBER(G272),E272&gt;=120),COUNTIFS($B$4:B272,B272,$G$4:G272,G272,$G$4:G272,"&gt;0",$D$4:D272,"&gt;0"),"")</f>
        <v/>
      </c>
      <c r="I272" s="5" t="str">
        <f>IF(E272&gt;=120,COUNTIFS($B$4:B272,B272,$E$4:E272,"&gt;=120",$D$4:D272,"&gt;0"),"")</f>
        <v/>
      </c>
      <c r="J272" s="21" t="str">
        <f t="shared" si="24"/>
        <v/>
      </c>
      <c r="K272" s="4" t="str">
        <f t="shared" si="25"/>
        <v/>
      </c>
      <c r="L272" s="34" t="str">
        <f t="shared" si="26"/>
        <v/>
      </c>
    </row>
    <row r="273" spans="1:12" ht="18" hidden="1">
      <c r="A273" s="2">
        <v>41337</v>
      </c>
      <c r="B273" s="59" t="s">
        <v>106</v>
      </c>
      <c r="C273" s="4"/>
      <c r="D273" s="6">
        <f t="shared" si="22"/>
        <v>0</v>
      </c>
      <c r="E273" s="6">
        <f>SUMIF($B$3:B273,B273,$D$3:D273)</f>
        <v>0</v>
      </c>
      <c r="F273" s="37">
        <f>SUMIF($B$3:B272,B273,$D$3:D272)</f>
        <v>0</v>
      </c>
      <c r="G273" s="6">
        <f t="shared" si="23"/>
        <v>0</v>
      </c>
      <c r="H273" s="6" t="str">
        <f>IF(AND(ISNUMBER(G273),E273&gt;=120),COUNTIFS($B$4:B273,B273,$G$4:G273,G273,$G$4:G273,"&gt;0",$D$4:D273,"&gt;0"),"")</f>
        <v/>
      </c>
      <c r="I273" s="5" t="str">
        <f>IF(E273&gt;=120,COUNTIFS($B$4:B273,B273,$E$4:E273,"&gt;=120",$D$4:D273,"&gt;0"),"")</f>
        <v/>
      </c>
      <c r="J273" s="21" t="str">
        <f t="shared" si="24"/>
        <v/>
      </c>
      <c r="K273" s="4" t="str">
        <f t="shared" si="25"/>
        <v/>
      </c>
      <c r="L273" s="34" t="str">
        <f t="shared" si="26"/>
        <v/>
      </c>
    </row>
    <row r="274" spans="1:12" ht="18" hidden="1">
      <c r="A274" s="2">
        <v>41337</v>
      </c>
      <c r="B274" s="60" t="s">
        <v>107</v>
      </c>
      <c r="C274" s="4"/>
      <c r="D274" s="6">
        <f t="shared" si="22"/>
        <v>0</v>
      </c>
      <c r="E274" s="6">
        <f>SUMIF($B$3:B274,B274,$D$3:D274)</f>
        <v>0</v>
      </c>
      <c r="F274" s="37">
        <f>SUMIF($B$3:B273,B274,$D$3:D273)</f>
        <v>0</v>
      </c>
      <c r="G274" s="6">
        <f t="shared" si="23"/>
        <v>0</v>
      </c>
      <c r="H274" s="6" t="str">
        <f>IF(AND(ISNUMBER(G274),E274&gt;=120),COUNTIFS($B$4:B274,B274,$G$4:G274,G274,$G$4:G274,"&gt;0",$D$4:D274,"&gt;0"),"")</f>
        <v/>
      </c>
      <c r="I274" s="5" t="str">
        <f>IF(E274&gt;=120,COUNTIFS($B$4:B274,B274,$E$4:E274,"&gt;=120",$D$4:D274,"&gt;0"),"")</f>
        <v/>
      </c>
      <c r="J274" s="21" t="str">
        <f t="shared" si="24"/>
        <v/>
      </c>
      <c r="K274" s="4" t="str">
        <f t="shared" si="25"/>
        <v/>
      </c>
      <c r="L274" s="34" t="str">
        <f t="shared" si="26"/>
        <v/>
      </c>
    </row>
    <row r="275" spans="1:12" ht="18" hidden="1">
      <c r="A275" s="2">
        <v>41337</v>
      </c>
      <c r="B275" s="58" t="s">
        <v>108</v>
      </c>
      <c r="C275" s="4"/>
      <c r="D275" s="6">
        <f t="shared" si="22"/>
        <v>0</v>
      </c>
      <c r="E275" s="6">
        <f>SUMIF($B$3:B275,B275,$D$3:D275)</f>
        <v>0</v>
      </c>
      <c r="F275" s="37">
        <f>SUMIF($B$3:B274,B275,$D$3:D274)</f>
        <v>0</v>
      </c>
      <c r="G275" s="6">
        <f t="shared" si="23"/>
        <v>0</v>
      </c>
      <c r="H275" s="6" t="str">
        <f>IF(AND(ISNUMBER(G275),E275&gt;=120),COUNTIFS($B$4:B275,B275,$G$4:G275,G275,$G$4:G275,"&gt;0",$D$4:D275,"&gt;0"),"")</f>
        <v/>
      </c>
      <c r="I275" s="5" t="str">
        <f>IF(E275&gt;=120,COUNTIFS($B$4:B275,B275,$E$4:E275,"&gt;=120",$D$4:D275,"&gt;0"),"")</f>
        <v/>
      </c>
      <c r="J275" s="21" t="str">
        <f t="shared" si="24"/>
        <v/>
      </c>
      <c r="K275" s="4" t="str">
        <f t="shared" si="25"/>
        <v/>
      </c>
      <c r="L275" s="34" t="str">
        <f t="shared" si="26"/>
        <v/>
      </c>
    </row>
    <row r="276" spans="1:12" ht="18" hidden="1">
      <c r="A276" s="2">
        <v>41337</v>
      </c>
      <c r="B276" s="59" t="s">
        <v>109</v>
      </c>
      <c r="C276" s="4"/>
      <c r="D276" s="6">
        <f t="shared" si="22"/>
        <v>0</v>
      </c>
      <c r="E276" s="6">
        <f>SUMIF($B$3:B276,B276,$D$3:D276)</f>
        <v>0</v>
      </c>
      <c r="F276" s="37">
        <f>SUMIF($B$3:B275,B276,$D$3:D275)</f>
        <v>0</v>
      </c>
      <c r="G276" s="6">
        <f t="shared" si="23"/>
        <v>0</v>
      </c>
      <c r="H276" s="6" t="str">
        <f>IF(AND(ISNUMBER(G276),E276&gt;=120),COUNTIFS($B$4:B276,B276,$G$4:G276,G276,$G$4:G276,"&gt;0",$D$4:D276,"&gt;0"),"")</f>
        <v/>
      </c>
      <c r="I276" s="5" t="str">
        <f>IF(E276&gt;=120,COUNTIFS($B$4:B276,B276,$E$4:E276,"&gt;=120",$D$4:D276,"&gt;0"),"")</f>
        <v/>
      </c>
      <c r="J276" s="21" t="str">
        <f t="shared" si="24"/>
        <v/>
      </c>
      <c r="K276" s="4" t="str">
        <f t="shared" si="25"/>
        <v/>
      </c>
      <c r="L276" s="34" t="str">
        <f t="shared" si="26"/>
        <v/>
      </c>
    </row>
    <row r="277" spans="1:12" ht="18" hidden="1">
      <c r="A277" s="2">
        <v>41337</v>
      </c>
      <c r="B277" s="59" t="s">
        <v>110</v>
      </c>
      <c r="C277" s="4"/>
      <c r="D277" s="6">
        <f t="shared" si="22"/>
        <v>0</v>
      </c>
      <c r="E277" s="6">
        <f>SUMIF($B$3:B277,B277,$D$3:D277)</f>
        <v>0</v>
      </c>
      <c r="F277" s="37">
        <f>SUMIF($B$3:B276,B277,$D$3:D276)</f>
        <v>0</v>
      </c>
      <c r="G277" s="6">
        <f t="shared" si="23"/>
        <v>0</v>
      </c>
      <c r="H277" s="6" t="str">
        <f>IF(AND(ISNUMBER(G277),E277&gt;=120),COUNTIFS($B$4:B277,B277,$G$4:G277,G277,$G$4:G277,"&gt;0",$D$4:D277,"&gt;0"),"")</f>
        <v/>
      </c>
      <c r="I277" s="5" t="str">
        <f>IF(E277&gt;=120,COUNTIFS($B$4:B277,B277,$E$4:E277,"&gt;=120",$D$4:D277,"&gt;0"),"")</f>
        <v/>
      </c>
      <c r="J277" s="21" t="str">
        <f t="shared" si="24"/>
        <v/>
      </c>
      <c r="K277" s="4" t="str">
        <f t="shared" si="25"/>
        <v/>
      </c>
      <c r="L277" s="34" t="str">
        <f t="shared" si="26"/>
        <v/>
      </c>
    </row>
    <row r="278" spans="1:12" hidden="1">
      <c r="A278" s="2">
        <v>41338</v>
      </c>
      <c r="B278" s="40" t="s">
        <v>36</v>
      </c>
      <c r="C278" s="3"/>
      <c r="D278" s="6">
        <f t="shared" si="22"/>
        <v>0</v>
      </c>
      <c r="E278" s="6">
        <f>SUMIF($B$3:B278,B278,$D$3:D278)</f>
        <v>0</v>
      </c>
      <c r="F278" s="37">
        <f>SUMIF($B$3:B277,B278,$D$3:D277)</f>
        <v>0</v>
      </c>
      <c r="G278" s="6">
        <f t="shared" si="23"/>
        <v>0</v>
      </c>
      <c r="H278" s="6" t="str">
        <f>IF(AND(ISNUMBER(G278),E278&gt;=120),COUNTIFS($B$4:B278,B278,$G$4:G278,G278,$G$4:G278,"&gt;0",$D$4:D278,"&gt;0"),"")</f>
        <v/>
      </c>
      <c r="I278" s="5" t="str">
        <f>IF(E278&gt;=120,COUNTIFS($B$4:B278,B278,$E$4:E278,"&gt;=120",$D$4:D278,"&gt;0"),"")</f>
        <v/>
      </c>
      <c r="J278" s="21" t="str">
        <f t="shared" si="24"/>
        <v/>
      </c>
      <c r="K278" s="4" t="str">
        <f t="shared" si="25"/>
        <v/>
      </c>
      <c r="L278" s="34" t="str">
        <f t="shared" si="26"/>
        <v/>
      </c>
    </row>
    <row r="279" spans="1:12" ht="18" hidden="1">
      <c r="A279" s="2">
        <v>41338</v>
      </c>
      <c r="B279" s="41" t="s">
        <v>37</v>
      </c>
      <c r="C279" s="3"/>
      <c r="D279" s="6">
        <f t="shared" si="22"/>
        <v>0</v>
      </c>
      <c r="E279" s="6">
        <f>SUMIF($B$3:B279,B279,$D$3:D279)</f>
        <v>0</v>
      </c>
      <c r="F279" s="37">
        <f>SUMIF($B$3:B278,B279,$D$3:D278)</f>
        <v>0</v>
      </c>
      <c r="G279" s="6">
        <f t="shared" si="23"/>
        <v>0</v>
      </c>
      <c r="H279" s="6" t="str">
        <f>IF(AND(ISNUMBER(G279),E279&gt;=120),COUNTIFS($B$4:B279,B279,$G$4:G279,G279,$G$4:G279,"&gt;0",$D$4:D279,"&gt;0"),"")</f>
        <v/>
      </c>
      <c r="I279" s="5" t="str">
        <f>IF(E279&gt;=120,COUNTIFS($B$4:B279,B279,$E$4:E279,"&gt;=120",$D$4:D279,"&gt;0"),"")</f>
        <v/>
      </c>
      <c r="J279" s="21" t="str">
        <f t="shared" si="24"/>
        <v/>
      </c>
      <c r="K279" s="4" t="str">
        <f t="shared" si="25"/>
        <v/>
      </c>
      <c r="L279" s="34" t="str">
        <f t="shared" si="26"/>
        <v/>
      </c>
    </row>
    <row r="280" spans="1:12" ht="18" hidden="1">
      <c r="A280" s="2">
        <v>41338</v>
      </c>
      <c r="B280" s="42" t="s">
        <v>38</v>
      </c>
      <c r="C280" s="3"/>
      <c r="D280" s="6">
        <f t="shared" si="22"/>
        <v>0</v>
      </c>
      <c r="E280" s="6">
        <f>SUMIF($B$3:B280,B280,$D$3:D280)</f>
        <v>0</v>
      </c>
      <c r="F280" s="37">
        <f>SUMIF($B$3:B279,B280,$D$3:D279)</f>
        <v>0</v>
      </c>
      <c r="G280" s="6">
        <f t="shared" si="23"/>
        <v>0</v>
      </c>
      <c r="H280" s="6" t="str">
        <f>IF(AND(ISNUMBER(G280),E280&gt;=120),COUNTIFS($B$4:B280,B280,$G$4:G280,G280,$G$4:G280,"&gt;0",$D$4:D280,"&gt;0"),"")</f>
        <v/>
      </c>
      <c r="I280" s="5" t="str">
        <f>IF(E280&gt;=120,COUNTIFS($B$4:B280,B280,$E$4:E280,"&gt;=120",$D$4:D280,"&gt;0"),"")</f>
        <v/>
      </c>
      <c r="J280" s="21" t="str">
        <f t="shared" si="24"/>
        <v/>
      </c>
      <c r="K280" s="4" t="str">
        <f t="shared" si="25"/>
        <v/>
      </c>
      <c r="L280" s="34" t="str">
        <f t="shared" si="26"/>
        <v/>
      </c>
    </row>
    <row r="281" spans="1:12" ht="15.75" hidden="1">
      <c r="A281" s="2">
        <v>41338</v>
      </c>
      <c r="B281" s="43" t="s">
        <v>39</v>
      </c>
      <c r="C281" s="3"/>
      <c r="D281" s="6">
        <f t="shared" si="22"/>
        <v>0</v>
      </c>
      <c r="E281" s="6">
        <f>SUMIF($B$3:B281,B281,$D$3:D281)</f>
        <v>0</v>
      </c>
      <c r="F281" s="37">
        <f>SUMIF($B$3:B280,B281,$D$3:D280)</f>
        <v>0</v>
      </c>
      <c r="G281" s="6">
        <f t="shared" si="23"/>
        <v>0</v>
      </c>
      <c r="H281" s="6" t="str">
        <f>IF(AND(ISNUMBER(G281),E281&gt;=120),COUNTIFS($B$4:B281,B281,$G$4:G281,G281,$G$4:G281,"&gt;0",$D$4:D281,"&gt;0"),"")</f>
        <v/>
      </c>
      <c r="I281" s="5" t="str">
        <f>IF(E281&gt;=120,COUNTIFS($B$4:B281,B281,$E$4:E281,"&gt;=120",$D$4:D281,"&gt;0"),"")</f>
        <v/>
      </c>
      <c r="J281" s="21" t="str">
        <f t="shared" si="24"/>
        <v/>
      </c>
      <c r="K281" s="4" t="str">
        <f t="shared" si="25"/>
        <v/>
      </c>
      <c r="L281" s="34" t="str">
        <f t="shared" si="26"/>
        <v/>
      </c>
    </row>
    <row r="282" spans="1:12" ht="15.75" hidden="1">
      <c r="A282" s="2">
        <v>41338</v>
      </c>
      <c r="B282" s="44" t="s">
        <v>40</v>
      </c>
      <c r="C282" s="3"/>
      <c r="D282" s="6">
        <f t="shared" si="22"/>
        <v>0</v>
      </c>
      <c r="E282" s="6">
        <f>SUMIF($B$3:B282,B282,$D$3:D282)</f>
        <v>0</v>
      </c>
      <c r="F282" s="37">
        <f>SUMIF($B$3:B281,B282,$D$3:D281)</f>
        <v>0</v>
      </c>
      <c r="G282" s="6">
        <f t="shared" si="23"/>
        <v>0</v>
      </c>
      <c r="H282" s="6" t="str">
        <f>IF(AND(ISNUMBER(G282),E282&gt;=120),COUNTIFS($B$4:B282,B282,$G$4:G282,G282,$G$4:G282,"&gt;0",$D$4:D282,"&gt;0"),"")</f>
        <v/>
      </c>
      <c r="I282" s="5" t="str">
        <f>IF(E282&gt;=120,COUNTIFS($B$4:B282,B282,$E$4:E282,"&gt;=120",$D$4:D282,"&gt;0"),"")</f>
        <v/>
      </c>
      <c r="J282" s="21" t="str">
        <f t="shared" si="24"/>
        <v/>
      </c>
      <c r="K282" s="4" t="str">
        <f t="shared" si="25"/>
        <v/>
      </c>
      <c r="L282" s="34" t="str">
        <f t="shared" si="26"/>
        <v/>
      </c>
    </row>
    <row r="283" spans="1:12" hidden="1">
      <c r="A283" s="2">
        <v>41338</v>
      </c>
      <c r="B283" s="45" t="s">
        <v>41</v>
      </c>
      <c r="C283" s="3"/>
      <c r="D283" s="6">
        <f t="shared" si="22"/>
        <v>0</v>
      </c>
      <c r="E283" s="6">
        <f>SUMIF($B$3:B283,B283,$D$3:D283)</f>
        <v>0</v>
      </c>
      <c r="F283" s="37">
        <f>SUMIF($B$3:B282,B283,$D$3:D282)</f>
        <v>0</v>
      </c>
      <c r="G283" s="6">
        <f t="shared" si="23"/>
        <v>0</v>
      </c>
      <c r="H283" s="6" t="str">
        <f>IF(AND(ISNUMBER(G283),E283&gt;=120),COUNTIFS($B$4:B283,B283,$G$4:G283,G283,$G$4:G283,"&gt;0",$D$4:D283,"&gt;0"),"")</f>
        <v/>
      </c>
      <c r="I283" s="5" t="str">
        <f>IF(E283&gt;=120,COUNTIFS($B$4:B283,B283,$E$4:E283,"&gt;=120",$D$4:D283,"&gt;0"),"")</f>
        <v/>
      </c>
      <c r="J283" s="21" t="str">
        <f t="shared" si="24"/>
        <v/>
      </c>
      <c r="K283" s="4" t="str">
        <f t="shared" si="25"/>
        <v/>
      </c>
      <c r="L283" s="34" t="str">
        <f t="shared" si="26"/>
        <v/>
      </c>
    </row>
    <row r="284" spans="1:12" ht="18" hidden="1">
      <c r="A284" s="2">
        <v>41338</v>
      </c>
      <c r="B284" s="42" t="s">
        <v>42</v>
      </c>
      <c r="C284" s="3"/>
      <c r="D284" s="6">
        <f t="shared" si="22"/>
        <v>0</v>
      </c>
      <c r="E284" s="6">
        <f>SUMIF($B$3:B284,B284,$D$3:D284)</f>
        <v>0</v>
      </c>
      <c r="F284" s="37">
        <f>SUMIF($B$3:B283,B284,$D$3:D283)</f>
        <v>0</v>
      </c>
      <c r="G284" s="6">
        <f t="shared" si="23"/>
        <v>0</v>
      </c>
      <c r="H284" s="6" t="str">
        <f>IF(AND(ISNUMBER(G284),E284&gt;=120),COUNTIFS($B$4:B284,B284,$G$4:G284,G284,$G$4:G284,"&gt;0",$D$4:D284,"&gt;0"),"")</f>
        <v/>
      </c>
      <c r="I284" s="5" t="str">
        <f>IF(E284&gt;=120,COUNTIFS($B$4:B284,B284,$E$4:E284,"&gt;=120",$D$4:D284,"&gt;0"),"")</f>
        <v/>
      </c>
      <c r="J284" s="21" t="str">
        <f t="shared" si="24"/>
        <v/>
      </c>
      <c r="K284" s="4" t="str">
        <f t="shared" si="25"/>
        <v/>
      </c>
      <c r="L284" s="34" t="str">
        <f t="shared" si="26"/>
        <v/>
      </c>
    </row>
    <row r="285" spans="1:12" hidden="1">
      <c r="A285" s="2">
        <v>41338</v>
      </c>
      <c r="B285" s="45" t="s">
        <v>43</v>
      </c>
      <c r="C285" s="3"/>
      <c r="D285" s="6">
        <f t="shared" si="22"/>
        <v>0</v>
      </c>
      <c r="E285" s="6">
        <f>SUMIF($B$3:B285,B285,$D$3:D285)</f>
        <v>0</v>
      </c>
      <c r="F285" s="37">
        <f>SUMIF($B$3:B284,B285,$D$3:D284)</f>
        <v>0</v>
      </c>
      <c r="G285" s="6">
        <f t="shared" si="23"/>
        <v>0</v>
      </c>
      <c r="H285" s="6" t="str">
        <f>IF(AND(ISNUMBER(G285),E285&gt;=120),COUNTIFS($B$4:B285,B285,$G$4:G285,G285,$G$4:G285,"&gt;0",$D$4:D285,"&gt;0"),"")</f>
        <v/>
      </c>
      <c r="I285" s="5" t="str">
        <f>IF(E285&gt;=120,COUNTIFS($B$4:B285,B285,$E$4:E285,"&gt;=120",$D$4:D285,"&gt;0"),"")</f>
        <v/>
      </c>
      <c r="J285" s="21" t="str">
        <f t="shared" si="24"/>
        <v/>
      </c>
      <c r="K285" s="4" t="str">
        <f t="shared" si="25"/>
        <v/>
      </c>
      <c r="L285" s="34" t="str">
        <f t="shared" si="26"/>
        <v/>
      </c>
    </row>
    <row r="286" spans="1:12" hidden="1">
      <c r="A286" s="2">
        <v>41338</v>
      </c>
      <c r="B286" s="45" t="s">
        <v>44</v>
      </c>
      <c r="C286" s="3"/>
      <c r="D286" s="6">
        <f t="shared" si="22"/>
        <v>0</v>
      </c>
      <c r="E286" s="6">
        <f>SUMIF($B$3:B286,B286,$D$3:D286)</f>
        <v>0</v>
      </c>
      <c r="F286" s="37">
        <f>SUMIF($B$3:B285,B286,$D$3:D285)</f>
        <v>0</v>
      </c>
      <c r="G286" s="6">
        <f t="shared" si="23"/>
        <v>0</v>
      </c>
      <c r="H286" s="6" t="str">
        <f>IF(AND(ISNUMBER(G286),E286&gt;=120),COUNTIFS($B$4:B286,B286,$G$4:G286,G286,$G$4:G286,"&gt;0",$D$4:D286,"&gt;0"),"")</f>
        <v/>
      </c>
      <c r="I286" s="5" t="str">
        <f>IF(E286&gt;=120,COUNTIFS($B$4:B286,B286,$E$4:E286,"&gt;=120",$D$4:D286,"&gt;0"),"")</f>
        <v/>
      </c>
      <c r="J286" s="21" t="str">
        <f t="shared" si="24"/>
        <v/>
      </c>
      <c r="K286" s="4" t="str">
        <f t="shared" si="25"/>
        <v/>
      </c>
      <c r="L286" s="34" t="str">
        <f t="shared" si="26"/>
        <v/>
      </c>
    </row>
    <row r="287" spans="1:12" hidden="1">
      <c r="A287" s="2">
        <v>41338</v>
      </c>
      <c r="B287" s="45" t="s">
        <v>45</v>
      </c>
      <c r="C287" s="3"/>
      <c r="D287" s="6">
        <f t="shared" si="22"/>
        <v>0</v>
      </c>
      <c r="E287" s="6">
        <f>SUMIF($B$3:B287,B287,$D$3:D287)</f>
        <v>0</v>
      </c>
      <c r="F287" s="37">
        <f>SUMIF($B$3:B286,B287,$D$3:D286)</f>
        <v>0</v>
      </c>
      <c r="G287" s="6">
        <f t="shared" si="23"/>
        <v>0</v>
      </c>
      <c r="H287" s="6" t="str">
        <f>IF(AND(ISNUMBER(G287),E287&gt;=120),COUNTIFS($B$4:B287,B287,$G$4:G287,G287,$G$4:G287,"&gt;0",$D$4:D287,"&gt;0"),"")</f>
        <v/>
      </c>
      <c r="I287" s="5" t="str">
        <f>IF(E287&gt;=120,COUNTIFS($B$4:B287,B287,$E$4:E287,"&gt;=120",$D$4:D287,"&gt;0"),"")</f>
        <v/>
      </c>
      <c r="J287" s="21" t="str">
        <f t="shared" si="24"/>
        <v/>
      </c>
      <c r="K287" s="4" t="str">
        <f t="shared" si="25"/>
        <v/>
      </c>
      <c r="L287" s="34" t="str">
        <f t="shared" si="26"/>
        <v/>
      </c>
    </row>
    <row r="288" spans="1:12" hidden="1">
      <c r="A288" s="2">
        <v>41338</v>
      </c>
      <c r="B288" s="45" t="s">
        <v>46</v>
      </c>
      <c r="C288" s="3"/>
      <c r="D288" s="6">
        <f t="shared" si="22"/>
        <v>0</v>
      </c>
      <c r="E288" s="6">
        <f>SUMIF($B$3:B288,B288,$D$3:D288)</f>
        <v>0</v>
      </c>
      <c r="F288" s="37">
        <f>SUMIF($B$3:B287,B288,$D$3:D287)</f>
        <v>0</v>
      </c>
      <c r="G288" s="6">
        <f t="shared" si="23"/>
        <v>0</v>
      </c>
      <c r="H288" s="6" t="str">
        <f>IF(AND(ISNUMBER(G288),E288&gt;=120),COUNTIFS($B$4:B288,B288,$G$4:G288,G288,$G$4:G288,"&gt;0",$D$4:D288,"&gt;0"),"")</f>
        <v/>
      </c>
      <c r="I288" s="5" t="str">
        <f>IF(E288&gt;=120,COUNTIFS($B$4:B288,B288,$E$4:E288,"&gt;=120",$D$4:D288,"&gt;0"),"")</f>
        <v/>
      </c>
      <c r="J288" s="21" t="str">
        <f t="shared" si="24"/>
        <v/>
      </c>
      <c r="K288" s="4" t="str">
        <f t="shared" si="25"/>
        <v/>
      </c>
      <c r="L288" s="34" t="str">
        <f t="shared" si="26"/>
        <v/>
      </c>
    </row>
    <row r="289" spans="1:12" hidden="1">
      <c r="A289" s="2">
        <v>41338</v>
      </c>
      <c r="B289" s="45" t="s">
        <v>47</v>
      </c>
      <c r="C289" s="3"/>
      <c r="D289" s="6">
        <f t="shared" si="22"/>
        <v>0</v>
      </c>
      <c r="E289" s="6">
        <f>SUMIF($B$3:B289,B289,$D$3:D289)</f>
        <v>0</v>
      </c>
      <c r="F289" s="37">
        <f>SUMIF($B$3:B288,B289,$D$3:D288)</f>
        <v>0</v>
      </c>
      <c r="G289" s="6">
        <f t="shared" si="23"/>
        <v>0</v>
      </c>
      <c r="H289" s="6" t="str">
        <f>IF(AND(ISNUMBER(G289),E289&gt;=120),COUNTIFS($B$4:B289,B289,$G$4:G289,G289,$G$4:G289,"&gt;0",$D$4:D289,"&gt;0"),"")</f>
        <v/>
      </c>
      <c r="I289" s="5" t="str">
        <f>IF(E289&gt;=120,COUNTIFS($B$4:B289,B289,$E$4:E289,"&gt;=120",$D$4:D289,"&gt;0"),"")</f>
        <v/>
      </c>
      <c r="J289" s="21" t="str">
        <f t="shared" si="24"/>
        <v/>
      </c>
      <c r="K289" s="4" t="str">
        <f t="shared" si="25"/>
        <v/>
      </c>
      <c r="L289" s="34" t="str">
        <f t="shared" si="26"/>
        <v/>
      </c>
    </row>
    <row r="290" spans="1:12" ht="18">
      <c r="A290" s="2">
        <v>41338</v>
      </c>
      <c r="B290" s="42" t="s">
        <v>48</v>
      </c>
      <c r="C290" s="3">
        <v>0.34027777777777773</v>
      </c>
      <c r="D290" s="6">
        <f t="shared" si="22"/>
        <v>9.9999999999999645</v>
      </c>
      <c r="E290" s="6">
        <f>SUMIF($B$3:B290,B290,$D$3:D290)</f>
        <v>130</v>
      </c>
      <c r="F290" s="37">
        <f>SUMIF($B$3:B289,B290,$D$3:D289)</f>
        <v>120.00000000000004</v>
      </c>
      <c r="G290" s="6">
        <f>IF(OR(D290=0,ISERROR(VALUE(I290))),0,IF(AND(E290&gt;=121,F290&lt;121),IF((E290-120)&gt;15,VLOOKUP(E290-135,شرائح,2),2),VLOOKUP(D290,شرائح,2)))</f>
        <v>2</v>
      </c>
      <c r="H290" s="6">
        <f>IF(AND(ISNUMBER(G290),E290&gt;=121),COUNTIFS($B$4:B290,B290,$G$4:G290,G290,$G$4:G290,"&gt;0",$D$4:D290,"&gt;0"),"")</f>
        <v>1</v>
      </c>
      <c r="I290" s="5">
        <f>IF(E290&gt;=121,COUNTIFS($B$4:B290,B290,$E$4:E290,"&gt;=121",$D$4:D290,"&gt;0"),"")</f>
        <v>1</v>
      </c>
      <c r="J290" s="21" t="str">
        <f>IF(E290&gt;=121,IF(F290&lt;121,IF(AND(I290=1,E290&lt;=135),"إنذار كتابى",VLOOKUP(G290*10+H290,جزاء,4)),VLOOKUP(G290*10+H290,جزاء,4)),"")</f>
        <v>إنذار كتابى</v>
      </c>
      <c r="K290" s="4">
        <f t="shared" si="25"/>
        <v>220</v>
      </c>
      <c r="L290" s="34">
        <f t="shared" si="26"/>
        <v>0</v>
      </c>
    </row>
    <row r="291" spans="1:12" hidden="1">
      <c r="A291" s="2">
        <v>41338</v>
      </c>
      <c r="B291" s="46" t="s">
        <v>49</v>
      </c>
      <c r="C291" s="62"/>
      <c r="D291" s="6">
        <f t="shared" si="22"/>
        <v>0</v>
      </c>
      <c r="E291" s="6">
        <f>SUMIF($B$3:B291,B291,$D$3:D291)</f>
        <v>0</v>
      </c>
      <c r="F291" s="37">
        <f>SUMIF($B$3:B290,B291,$D$3:D290)</f>
        <v>0</v>
      </c>
      <c r="G291" s="6">
        <f t="shared" si="23"/>
        <v>0</v>
      </c>
      <c r="H291" s="6" t="str">
        <f>IF(AND(ISNUMBER(G291),E291&gt;=120),COUNTIFS($B$4:B291,B291,$G$4:G291,G291,$G$4:G291,"&gt;0",$D$4:D291,"&gt;0"),"")</f>
        <v/>
      </c>
      <c r="I291" s="5" t="str">
        <f>IF(E291&gt;=120,COUNTIFS($B$4:B291,B291,$E$4:E291,"&gt;=120",$D$4:D291,"&gt;0"),"")</f>
        <v/>
      </c>
      <c r="J291" s="21" t="str">
        <f t="shared" si="24"/>
        <v/>
      </c>
      <c r="K291" s="4" t="str">
        <f t="shared" si="25"/>
        <v/>
      </c>
      <c r="L291" s="34" t="str">
        <f t="shared" si="26"/>
        <v/>
      </c>
    </row>
    <row r="292" spans="1:12" hidden="1">
      <c r="A292" s="2">
        <v>41338</v>
      </c>
      <c r="B292" s="46" t="s">
        <v>50</v>
      </c>
      <c r="C292" s="4"/>
      <c r="D292" s="6">
        <f t="shared" si="22"/>
        <v>0</v>
      </c>
      <c r="E292" s="6">
        <f>SUMIF($B$3:B292,B292,$D$3:D292)</f>
        <v>0</v>
      </c>
      <c r="F292" s="37">
        <f>SUMIF($B$3:B291,B292,$D$3:D291)</f>
        <v>0</v>
      </c>
      <c r="G292" s="6">
        <f t="shared" si="23"/>
        <v>0</v>
      </c>
      <c r="H292" s="6" t="str">
        <f>IF(AND(ISNUMBER(G292),E292&gt;=120),COUNTIFS($B$4:B292,B292,$G$4:G292,G292,$G$4:G292,"&gt;0",$D$4:D292,"&gt;0"),"")</f>
        <v/>
      </c>
      <c r="I292" s="5" t="str">
        <f>IF(E292&gt;=120,COUNTIFS($B$4:B292,B292,$E$4:E292,"&gt;=120",$D$4:D292,"&gt;0"),"")</f>
        <v/>
      </c>
      <c r="J292" s="21" t="str">
        <f t="shared" si="24"/>
        <v/>
      </c>
      <c r="K292" s="4" t="str">
        <f t="shared" si="25"/>
        <v/>
      </c>
      <c r="L292" s="34" t="str">
        <f t="shared" si="26"/>
        <v/>
      </c>
    </row>
    <row r="293" spans="1:12" hidden="1">
      <c r="A293" s="2">
        <v>41338</v>
      </c>
      <c r="B293" s="46" t="s">
        <v>51</v>
      </c>
      <c r="C293" s="4"/>
      <c r="D293" s="6">
        <f t="shared" si="22"/>
        <v>0</v>
      </c>
      <c r="E293" s="6">
        <f>SUMIF($B$3:B293,B293,$D$3:D293)</f>
        <v>0</v>
      </c>
      <c r="F293" s="37">
        <f>SUMIF($B$3:B292,B293,$D$3:D292)</f>
        <v>0</v>
      </c>
      <c r="G293" s="6">
        <f t="shared" si="23"/>
        <v>0</v>
      </c>
      <c r="H293" s="6" t="str">
        <f>IF(AND(ISNUMBER(G293),E293&gt;=120),COUNTIFS($B$4:B293,B293,$G$4:G293,G293,$G$4:G293,"&gt;0",$D$4:D293,"&gt;0"),"")</f>
        <v/>
      </c>
      <c r="I293" s="5" t="str">
        <f>IF(E293&gt;=120,COUNTIFS($B$4:B293,B293,$E$4:E293,"&gt;=120",$D$4:D293,"&gt;0"),"")</f>
        <v/>
      </c>
      <c r="J293" s="21" t="str">
        <f t="shared" si="24"/>
        <v/>
      </c>
      <c r="K293" s="4" t="str">
        <f t="shared" si="25"/>
        <v/>
      </c>
      <c r="L293" s="34" t="str">
        <f t="shared" si="26"/>
        <v/>
      </c>
    </row>
    <row r="294" spans="1:12" hidden="1">
      <c r="A294" s="2">
        <v>41338</v>
      </c>
      <c r="B294" s="46" t="s">
        <v>52</v>
      </c>
      <c r="C294" s="4"/>
      <c r="D294" s="6">
        <f t="shared" si="22"/>
        <v>0</v>
      </c>
      <c r="E294" s="6">
        <f>SUMIF($B$3:B294,B294,$D$3:D294)</f>
        <v>0</v>
      </c>
      <c r="F294" s="37">
        <f>SUMIF($B$3:B293,B294,$D$3:D293)</f>
        <v>0</v>
      </c>
      <c r="G294" s="6">
        <f t="shared" si="23"/>
        <v>0</v>
      </c>
      <c r="H294" s="6" t="str">
        <f>IF(AND(ISNUMBER(G294),E294&gt;=120),COUNTIFS($B$4:B294,B294,$G$4:G294,G294,$G$4:G294,"&gt;0",$D$4:D294,"&gt;0"),"")</f>
        <v/>
      </c>
      <c r="I294" s="5" t="str">
        <f>IF(E294&gt;=120,COUNTIFS($B$4:B294,B294,$E$4:E294,"&gt;=120",$D$4:D294,"&gt;0"),"")</f>
        <v/>
      </c>
      <c r="J294" s="21" t="str">
        <f t="shared" si="24"/>
        <v/>
      </c>
      <c r="K294" s="4" t="str">
        <f t="shared" si="25"/>
        <v/>
      </c>
      <c r="L294" s="34" t="str">
        <f t="shared" si="26"/>
        <v/>
      </c>
    </row>
    <row r="295" spans="1:12" ht="15.75" hidden="1" thickBot="1">
      <c r="A295" s="2">
        <v>41338</v>
      </c>
      <c r="B295" s="47" t="s">
        <v>53</v>
      </c>
      <c r="C295" s="4"/>
      <c r="D295" s="6">
        <f t="shared" si="22"/>
        <v>0</v>
      </c>
      <c r="E295" s="6">
        <f>SUMIF($B$3:B295,B295,$D$3:D295)</f>
        <v>0</v>
      </c>
      <c r="F295" s="37">
        <f>SUMIF($B$3:B294,B295,$D$3:D294)</f>
        <v>0</v>
      </c>
      <c r="G295" s="6">
        <f t="shared" si="23"/>
        <v>0</v>
      </c>
      <c r="H295" s="6" t="str">
        <f>IF(AND(ISNUMBER(G295),E295&gt;=120),COUNTIFS($B$4:B295,B295,$G$4:G295,G295,$G$4:G295,"&gt;0",$D$4:D295,"&gt;0"),"")</f>
        <v/>
      </c>
      <c r="I295" s="5" t="str">
        <f>IF(E295&gt;=120,COUNTIFS($B$4:B295,B295,$E$4:E295,"&gt;=120",$D$4:D295,"&gt;0"),"")</f>
        <v/>
      </c>
      <c r="J295" s="21" t="str">
        <f t="shared" si="24"/>
        <v/>
      </c>
      <c r="K295" s="4" t="str">
        <f t="shared" si="25"/>
        <v/>
      </c>
      <c r="L295" s="34" t="str">
        <f t="shared" si="26"/>
        <v/>
      </c>
    </row>
    <row r="296" spans="1:12" ht="15.75" hidden="1">
      <c r="A296" s="2">
        <v>41338</v>
      </c>
      <c r="B296" s="48" t="s">
        <v>54</v>
      </c>
      <c r="C296" s="4"/>
      <c r="D296" s="6">
        <f t="shared" si="22"/>
        <v>0</v>
      </c>
      <c r="E296" s="6">
        <f>SUMIF($B$3:B296,B296,$D$3:D296)</f>
        <v>0</v>
      </c>
      <c r="F296" s="37">
        <f>SUMIF($B$3:B295,B296,$D$3:D295)</f>
        <v>0</v>
      </c>
      <c r="G296" s="6">
        <f t="shared" si="23"/>
        <v>0</v>
      </c>
      <c r="H296" s="6" t="str">
        <f>IF(AND(ISNUMBER(G296),E296&gt;=120),COUNTIFS($B$4:B296,B296,$G$4:G296,G296,$G$4:G296,"&gt;0",$D$4:D296,"&gt;0"),"")</f>
        <v/>
      </c>
      <c r="I296" s="5" t="str">
        <f>IF(E296&gt;=120,COUNTIFS($B$4:B296,B296,$E$4:E296,"&gt;=120",$D$4:D296,"&gt;0"),"")</f>
        <v/>
      </c>
      <c r="J296" s="21" t="str">
        <f t="shared" si="24"/>
        <v/>
      </c>
      <c r="K296" s="4" t="str">
        <f t="shared" si="25"/>
        <v/>
      </c>
      <c r="L296" s="34" t="str">
        <f t="shared" si="26"/>
        <v/>
      </c>
    </row>
    <row r="297" spans="1:12" ht="15.75" hidden="1">
      <c r="A297" s="2">
        <v>41338</v>
      </c>
      <c r="B297" s="49" t="s">
        <v>55</v>
      </c>
      <c r="C297" s="4"/>
      <c r="D297" s="6">
        <f t="shared" si="22"/>
        <v>0</v>
      </c>
      <c r="E297" s="6">
        <f>SUMIF($B$3:B297,B297,$D$3:D297)</f>
        <v>0</v>
      </c>
      <c r="F297" s="37">
        <f>SUMIF($B$3:B296,B297,$D$3:D296)</f>
        <v>0</v>
      </c>
      <c r="G297" s="6">
        <f t="shared" si="23"/>
        <v>0</v>
      </c>
      <c r="H297" s="6" t="str">
        <f>IF(AND(ISNUMBER(G297),E297&gt;=120),COUNTIFS($B$4:B297,B297,$G$4:G297,G297,$G$4:G297,"&gt;0",$D$4:D297,"&gt;0"),"")</f>
        <v/>
      </c>
      <c r="I297" s="5" t="str">
        <f>IF(E297&gt;=120,COUNTIFS($B$4:B297,B297,$E$4:E297,"&gt;=120",$D$4:D297,"&gt;0"),"")</f>
        <v/>
      </c>
      <c r="J297" s="21" t="str">
        <f t="shared" si="24"/>
        <v/>
      </c>
      <c r="K297" s="4" t="str">
        <f t="shared" si="25"/>
        <v/>
      </c>
      <c r="L297" s="34" t="str">
        <f t="shared" si="26"/>
        <v/>
      </c>
    </row>
    <row r="298" spans="1:12" ht="15.75" hidden="1">
      <c r="A298" s="2">
        <v>41338</v>
      </c>
      <c r="B298" s="43" t="s">
        <v>56</v>
      </c>
      <c r="C298" s="4"/>
      <c r="D298" s="6">
        <f t="shared" si="22"/>
        <v>0</v>
      </c>
      <c r="E298" s="6">
        <f>SUMIF($B$3:B298,B298,$D$3:D298)</f>
        <v>0</v>
      </c>
      <c r="F298" s="37">
        <f>SUMIF($B$3:B297,B298,$D$3:D297)</f>
        <v>0</v>
      </c>
      <c r="G298" s="6">
        <f t="shared" si="23"/>
        <v>0</v>
      </c>
      <c r="H298" s="6" t="str">
        <f>IF(AND(ISNUMBER(G298),E298&gt;=120),COUNTIFS($B$4:B298,B298,$G$4:G298,G298,$G$4:G298,"&gt;0",$D$4:D298,"&gt;0"),"")</f>
        <v/>
      </c>
      <c r="I298" s="5" t="str">
        <f>IF(E298&gt;=120,COUNTIFS($B$4:B298,B298,$E$4:E298,"&gt;=120",$D$4:D298,"&gt;0"),"")</f>
        <v/>
      </c>
      <c r="J298" s="21" t="str">
        <f t="shared" si="24"/>
        <v/>
      </c>
      <c r="K298" s="4" t="str">
        <f t="shared" si="25"/>
        <v/>
      </c>
      <c r="L298" s="34" t="str">
        <f t="shared" si="26"/>
        <v/>
      </c>
    </row>
    <row r="299" spans="1:12" ht="15.75" hidden="1">
      <c r="A299" s="2">
        <v>41338</v>
      </c>
      <c r="B299" s="50" t="s">
        <v>57</v>
      </c>
      <c r="C299" s="4"/>
      <c r="D299" s="6">
        <f t="shared" si="22"/>
        <v>0</v>
      </c>
      <c r="E299" s="6">
        <f>SUMIF($B$3:B299,B299,$D$3:D299)</f>
        <v>0</v>
      </c>
      <c r="F299" s="37">
        <f>SUMIF($B$3:B298,B299,$D$3:D298)</f>
        <v>0</v>
      </c>
      <c r="G299" s="6">
        <f t="shared" si="23"/>
        <v>0</v>
      </c>
      <c r="H299" s="6" t="str">
        <f>IF(AND(ISNUMBER(G299),E299&gt;=120),COUNTIFS($B$4:B299,B299,$G$4:G299,G299,$G$4:G299,"&gt;0",$D$4:D299,"&gt;0"),"")</f>
        <v/>
      </c>
      <c r="I299" s="5" t="str">
        <f>IF(E299&gt;=120,COUNTIFS($B$4:B299,B299,$E$4:E299,"&gt;=120",$D$4:D299,"&gt;0"),"")</f>
        <v/>
      </c>
      <c r="J299" s="21" t="str">
        <f t="shared" si="24"/>
        <v/>
      </c>
      <c r="K299" s="4" t="str">
        <f t="shared" si="25"/>
        <v/>
      </c>
      <c r="L299" s="34" t="str">
        <f t="shared" si="26"/>
        <v/>
      </c>
    </row>
    <row r="300" spans="1:12" ht="15.75" hidden="1">
      <c r="A300" s="2">
        <v>41338</v>
      </c>
      <c r="B300" s="50" t="s">
        <v>58</v>
      </c>
      <c r="C300" s="4"/>
      <c r="D300" s="6">
        <f t="shared" si="22"/>
        <v>0</v>
      </c>
      <c r="E300" s="6">
        <f>SUMIF($B$3:B300,B300,$D$3:D300)</f>
        <v>0</v>
      </c>
      <c r="F300" s="37">
        <f>SUMIF($B$3:B299,B300,$D$3:D299)</f>
        <v>0</v>
      </c>
      <c r="G300" s="6">
        <f t="shared" si="23"/>
        <v>0</v>
      </c>
      <c r="H300" s="6" t="str">
        <f>IF(AND(ISNUMBER(G300),E300&gt;=120),COUNTIFS($B$4:B300,B300,$G$4:G300,G300,$G$4:G300,"&gt;0",$D$4:D300,"&gt;0"),"")</f>
        <v/>
      </c>
      <c r="I300" s="5" t="str">
        <f>IF(E300&gt;=120,COUNTIFS($B$4:B300,B300,$E$4:E300,"&gt;=120",$D$4:D300,"&gt;0"),"")</f>
        <v/>
      </c>
      <c r="J300" s="21" t="str">
        <f t="shared" si="24"/>
        <v/>
      </c>
      <c r="K300" s="4" t="str">
        <f t="shared" si="25"/>
        <v/>
      </c>
      <c r="L300" s="34" t="str">
        <f t="shared" si="26"/>
        <v/>
      </c>
    </row>
    <row r="301" spans="1:12" ht="15.75" hidden="1">
      <c r="A301" s="2">
        <v>41338</v>
      </c>
      <c r="B301" s="50" t="s">
        <v>59</v>
      </c>
      <c r="C301" s="4"/>
      <c r="D301" s="6">
        <f t="shared" si="22"/>
        <v>0</v>
      </c>
      <c r="E301" s="6">
        <f>SUMIF($B$3:B301,B301,$D$3:D301)</f>
        <v>0</v>
      </c>
      <c r="F301" s="37">
        <f>SUMIF($B$3:B300,B301,$D$3:D300)</f>
        <v>0</v>
      </c>
      <c r="G301" s="6">
        <f t="shared" si="23"/>
        <v>0</v>
      </c>
      <c r="H301" s="6" t="str">
        <f>IF(AND(ISNUMBER(G301),E301&gt;=120),COUNTIFS($B$4:B301,B301,$G$4:G301,G301,$G$4:G301,"&gt;0",$D$4:D301,"&gt;0"),"")</f>
        <v/>
      </c>
      <c r="I301" s="5" t="str">
        <f>IF(E301&gt;=120,COUNTIFS($B$4:B301,B301,$E$4:E301,"&gt;=120",$D$4:D301,"&gt;0"),"")</f>
        <v/>
      </c>
      <c r="J301" s="21" t="str">
        <f t="shared" si="24"/>
        <v/>
      </c>
      <c r="K301" s="4" t="str">
        <f t="shared" si="25"/>
        <v/>
      </c>
      <c r="L301" s="34" t="str">
        <f t="shared" si="26"/>
        <v/>
      </c>
    </row>
    <row r="302" spans="1:12" ht="15.75" hidden="1">
      <c r="A302" s="2">
        <v>41338</v>
      </c>
      <c r="B302" s="50" t="s">
        <v>60</v>
      </c>
      <c r="C302" s="4"/>
      <c r="D302" s="6">
        <f t="shared" si="22"/>
        <v>0</v>
      </c>
      <c r="E302" s="6">
        <f>SUMIF($B$3:B302,B302,$D$3:D302)</f>
        <v>0</v>
      </c>
      <c r="F302" s="37">
        <f>SUMIF($B$3:B301,B302,$D$3:D301)</f>
        <v>0</v>
      </c>
      <c r="G302" s="6">
        <f t="shared" si="23"/>
        <v>0</v>
      </c>
      <c r="H302" s="6" t="str">
        <f>IF(AND(ISNUMBER(G302),E302&gt;=120),COUNTIFS($B$4:B302,B302,$G$4:G302,G302,$G$4:G302,"&gt;0",$D$4:D302,"&gt;0"),"")</f>
        <v/>
      </c>
      <c r="I302" s="5" t="str">
        <f>IF(E302&gt;=120,COUNTIFS($B$4:B302,B302,$E$4:E302,"&gt;=120",$D$4:D302,"&gt;0"),"")</f>
        <v/>
      </c>
      <c r="J302" s="21" t="str">
        <f t="shared" si="24"/>
        <v/>
      </c>
      <c r="K302" s="4" t="str">
        <f t="shared" si="25"/>
        <v/>
      </c>
      <c r="L302" s="34" t="str">
        <f t="shared" si="26"/>
        <v/>
      </c>
    </row>
    <row r="303" spans="1:12" ht="15.75" hidden="1">
      <c r="A303" s="2">
        <v>41338</v>
      </c>
      <c r="B303" s="50" t="s">
        <v>61</v>
      </c>
      <c r="C303" s="4"/>
      <c r="D303" s="6">
        <f t="shared" si="22"/>
        <v>0</v>
      </c>
      <c r="E303" s="6">
        <f>SUMIF($B$3:B303,B303,$D$3:D303)</f>
        <v>0</v>
      </c>
      <c r="F303" s="37">
        <f>SUMIF($B$3:B302,B303,$D$3:D302)</f>
        <v>0</v>
      </c>
      <c r="G303" s="6">
        <f t="shared" si="23"/>
        <v>0</v>
      </c>
      <c r="H303" s="6" t="str">
        <f>IF(AND(ISNUMBER(G303),E303&gt;=120),COUNTIFS($B$4:B303,B303,$G$4:G303,G303,$G$4:G303,"&gt;0",$D$4:D303,"&gt;0"),"")</f>
        <v/>
      </c>
      <c r="I303" s="5" t="str">
        <f>IF(E303&gt;=120,COUNTIFS($B$4:B303,B303,$E$4:E303,"&gt;=120",$D$4:D303,"&gt;0"),"")</f>
        <v/>
      </c>
      <c r="J303" s="21" t="str">
        <f t="shared" si="24"/>
        <v/>
      </c>
      <c r="K303" s="4" t="str">
        <f t="shared" si="25"/>
        <v/>
      </c>
      <c r="L303" s="34" t="str">
        <f t="shared" si="26"/>
        <v/>
      </c>
    </row>
    <row r="304" spans="1:12" ht="15.75" hidden="1">
      <c r="A304" s="2">
        <v>41338</v>
      </c>
      <c r="B304" s="43" t="s">
        <v>62</v>
      </c>
      <c r="C304" s="4"/>
      <c r="D304" s="6">
        <f t="shared" si="22"/>
        <v>0</v>
      </c>
      <c r="E304" s="6">
        <f>SUMIF($B$3:B304,B304,$D$3:D304)</f>
        <v>0</v>
      </c>
      <c r="F304" s="37">
        <f>SUMIF($B$3:B303,B304,$D$3:D303)</f>
        <v>0</v>
      </c>
      <c r="G304" s="6">
        <f t="shared" si="23"/>
        <v>0</v>
      </c>
      <c r="H304" s="6" t="str">
        <f>IF(AND(ISNUMBER(G304),E304&gt;=120),COUNTIFS($B$4:B304,B304,$G$4:G304,G304,$G$4:G304,"&gt;0",$D$4:D304,"&gt;0"),"")</f>
        <v/>
      </c>
      <c r="I304" s="5" t="str">
        <f>IF(E304&gt;=120,COUNTIFS($B$4:B304,B304,$E$4:E304,"&gt;=120",$D$4:D304,"&gt;0"),"")</f>
        <v/>
      </c>
      <c r="J304" s="21" t="str">
        <f t="shared" si="24"/>
        <v/>
      </c>
      <c r="K304" s="4" t="str">
        <f t="shared" si="25"/>
        <v/>
      </c>
      <c r="L304" s="34" t="str">
        <f t="shared" si="26"/>
        <v/>
      </c>
    </row>
    <row r="305" spans="1:12" ht="15.75" hidden="1">
      <c r="A305" s="2">
        <v>41338</v>
      </c>
      <c r="B305" s="43" t="s">
        <v>63</v>
      </c>
      <c r="C305" s="4"/>
      <c r="D305" s="6">
        <f t="shared" si="22"/>
        <v>0</v>
      </c>
      <c r="E305" s="6">
        <f>SUMIF($B$3:B305,B305,$D$3:D305)</f>
        <v>0</v>
      </c>
      <c r="F305" s="37">
        <f>SUMIF($B$3:B304,B305,$D$3:D304)</f>
        <v>0</v>
      </c>
      <c r="G305" s="6">
        <f t="shared" si="23"/>
        <v>0</v>
      </c>
      <c r="H305" s="6" t="str">
        <f>IF(AND(ISNUMBER(G305),E305&gt;=120),COUNTIFS($B$4:B305,B305,$G$4:G305,G305,$G$4:G305,"&gt;0",$D$4:D305,"&gt;0"),"")</f>
        <v/>
      </c>
      <c r="I305" s="5" t="str">
        <f>IF(E305&gt;=120,COUNTIFS($B$4:B305,B305,$E$4:E305,"&gt;=120",$D$4:D305,"&gt;0"),"")</f>
        <v/>
      </c>
      <c r="J305" s="21" t="str">
        <f t="shared" si="24"/>
        <v/>
      </c>
      <c r="K305" s="4" t="str">
        <f t="shared" si="25"/>
        <v/>
      </c>
      <c r="L305" s="34" t="str">
        <f t="shared" si="26"/>
        <v/>
      </c>
    </row>
    <row r="306" spans="1:12" ht="15.75" hidden="1">
      <c r="A306" s="2">
        <v>41338</v>
      </c>
      <c r="B306" s="43" t="s">
        <v>64</v>
      </c>
      <c r="C306" s="4"/>
      <c r="D306" s="6">
        <f t="shared" si="22"/>
        <v>0</v>
      </c>
      <c r="E306" s="6">
        <f>SUMIF($B$3:B306,B306,$D$3:D306)</f>
        <v>0</v>
      </c>
      <c r="F306" s="37">
        <f>SUMIF($B$3:B305,B306,$D$3:D305)</f>
        <v>0</v>
      </c>
      <c r="G306" s="6">
        <f t="shared" si="23"/>
        <v>0</v>
      </c>
      <c r="H306" s="6" t="str">
        <f>IF(AND(ISNUMBER(G306),E306&gt;=120),COUNTIFS($B$4:B306,B306,$G$4:G306,G306,$G$4:G306,"&gt;0",$D$4:D306,"&gt;0"),"")</f>
        <v/>
      </c>
      <c r="I306" s="5" t="str">
        <f>IF(E306&gt;=120,COUNTIFS($B$4:B306,B306,$E$4:E306,"&gt;=120",$D$4:D306,"&gt;0"),"")</f>
        <v/>
      </c>
      <c r="J306" s="21" t="str">
        <f t="shared" si="24"/>
        <v/>
      </c>
      <c r="K306" s="4" t="str">
        <f t="shared" si="25"/>
        <v/>
      </c>
      <c r="L306" s="34" t="str">
        <f t="shared" si="26"/>
        <v/>
      </c>
    </row>
    <row r="307" spans="1:12" ht="15.75" hidden="1">
      <c r="A307" s="2">
        <v>41338</v>
      </c>
      <c r="B307" s="51" t="s">
        <v>65</v>
      </c>
      <c r="C307" s="4"/>
      <c r="D307" s="6">
        <f t="shared" si="22"/>
        <v>0</v>
      </c>
      <c r="E307" s="6">
        <f>SUMIF($B$3:B307,B307,$D$3:D307)</f>
        <v>0</v>
      </c>
      <c r="F307" s="37">
        <f>SUMIF($B$3:B306,B307,$D$3:D306)</f>
        <v>0</v>
      </c>
      <c r="G307" s="6">
        <f t="shared" si="23"/>
        <v>0</v>
      </c>
      <c r="H307" s="6" t="str">
        <f>IF(AND(ISNUMBER(G307),E307&gt;=120),COUNTIFS($B$4:B307,B307,$G$4:G307,G307,$G$4:G307,"&gt;0",$D$4:D307,"&gt;0"),"")</f>
        <v/>
      </c>
      <c r="I307" s="5" t="str">
        <f>IF(E307&gt;=120,COUNTIFS($B$4:B307,B307,$E$4:E307,"&gt;=120",$D$4:D307,"&gt;0"),"")</f>
        <v/>
      </c>
      <c r="J307" s="21" t="str">
        <f t="shared" si="24"/>
        <v/>
      </c>
      <c r="K307" s="4" t="str">
        <f t="shared" si="25"/>
        <v/>
      </c>
      <c r="L307" s="34" t="str">
        <f t="shared" si="26"/>
        <v/>
      </c>
    </row>
    <row r="308" spans="1:12" ht="15.75" hidden="1">
      <c r="A308" s="2">
        <v>41338</v>
      </c>
      <c r="B308" s="51" t="s">
        <v>66</v>
      </c>
      <c r="C308" s="4"/>
      <c r="D308" s="6">
        <f t="shared" si="22"/>
        <v>0</v>
      </c>
      <c r="E308" s="6">
        <f>SUMIF($B$3:B308,B308,$D$3:D308)</f>
        <v>0</v>
      </c>
      <c r="F308" s="37">
        <f>SUMIF($B$3:B307,B308,$D$3:D307)</f>
        <v>0</v>
      </c>
      <c r="G308" s="6">
        <f t="shared" si="23"/>
        <v>0</v>
      </c>
      <c r="H308" s="6" t="str">
        <f>IF(AND(ISNUMBER(G308),E308&gt;=120),COUNTIFS($B$4:B308,B308,$G$4:G308,G308,$G$4:G308,"&gt;0",$D$4:D308,"&gt;0"),"")</f>
        <v/>
      </c>
      <c r="I308" s="5" t="str">
        <f>IF(E308&gt;=120,COUNTIFS($B$4:B308,B308,$E$4:E308,"&gt;=120",$D$4:D308,"&gt;0"),"")</f>
        <v/>
      </c>
      <c r="J308" s="21" t="str">
        <f t="shared" si="24"/>
        <v/>
      </c>
      <c r="K308" s="4" t="str">
        <f t="shared" si="25"/>
        <v/>
      </c>
      <c r="L308" s="34" t="str">
        <f t="shared" si="26"/>
        <v/>
      </c>
    </row>
    <row r="309" spans="1:12" ht="15.75" hidden="1">
      <c r="A309" s="2">
        <v>41338</v>
      </c>
      <c r="B309" s="52" t="s">
        <v>67</v>
      </c>
      <c r="C309" s="4"/>
      <c r="D309" s="6">
        <f t="shared" si="22"/>
        <v>0</v>
      </c>
      <c r="E309" s="6">
        <f>SUMIF($B$3:B309,B309,$D$3:D309)</f>
        <v>0</v>
      </c>
      <c r="F309" s="37">
        <f>SUMIF($B$3:B308,B309,$D$3:D308)</f>
        <v>0</v>
      </c>
      <c r="G309" s="6">
        <f t="shared" si="23"/>
        <v>0</v>
      </c>
      <c r="H309" s="6" t="str">
        <f>IF(AND(ISNUMBER(G309),E309&gt;=120),COUNTIFS($B$4:B309,B309,$G$4:G309,G309,$G$4:G309,"&gt;0",$D$4:D309,"&gt;0"),"")</f>
        <v/>
      </c>
      <c r="I309" s="5" t="str">
        <f>IF(E309&gt;=120,COUNTIFS($B$4:B309,B309,$E$4:E309,"&gt;=120",$D$4:D309,"&gt;0"),"")</f>
        <v/>
      </c>
      <c r="J309" s="21" t="str">
        <f t="shared" si="24"/>
        <v/>
      </c>
      <c r="K309" s="4" t="str">
        <f t="shared" si="25"/>
        <v/>
      </c>
      <c r="L309" s="34" t="str">
        <f t="shared" si="26"/>
        <v/>
      </c>
    </row>
    <row r="310" spans="1:12" ht="15.75" hidden="1">
      <c r="A310" s="2">
        <v>41338</v>
      </c>
      <c r="B310" s="51" t="s">
        <v>68</v>
      </c>
      <c r="C310" s="4"/>
      <c r="D310" s="6">
        <f t="shared" si="22"/>
        <v>0</v>
      </c>
      <c r="E310" s="6">
        <f>SUMIF($B$3:B310,B310,$D$3:D310)</f>
        <v>0</v>
      </c>
      <c r="F310" s="37">
        <f>SUMIF($B$3:B309,B310,$D$3:D309)</f>
        <v>0</v>
      </c>
      <c r="G310" s="6">
        <f t="shared" si="23"/>
        <v>0</v>
      </c>
      <c r="H310" s="6" t="str">
        <f>IF(AND(ISNUMBER(G310),E310&gt;=120),COUNTIFS($B$4:B310,B310,$G$4:G310,G310,$G$4:G310,"&gt;0",$D$4:D310,"&gt;0"),"")</f>
        <v/>
      </c>
      <c r="I310" s="5" t="str">
        <f>IF(E310&gt;=120,COUNTIFS($B$4:B310,B310,$E$4:E310,"&gt;=120",$D$4:D310,"&gt;0"),"")</f>
        <v/>
      </c>
      <c r="J310" s="21" t="str">
        <f t="shared" si="24"/>
        <v/>
      </c>
      <c r="K310" s="4" t="str">
        <f t="shared" si="25"/>
        <v/>
      </c>
      <c r="L310" s="34" t="str">
        <f t="shared" si="26"/>
        <v/>
      </c>
    </row>
    <row r="311" spans="1:12" ht="15.75" hidden="1">
      <c r="A311" s="2">
        <v>41338</v>
      </c>
      <c r="B311" s="53" t="s">
        <v>69</v>
      </c>
      <c r="C311" s="4"/>
      <c r="D311" s="6">
        <f t="shared" si="22"/>
        <v>0</v>
      </c>
      <c r="E311" s="6">
        <f>SUMIF($B$3:B311,B311,$D$3:D311)</f>
        <v>0</v>
      </c>
      <c r="F311" s="37">
        <f>SUMIF($B$3:B310,B311,$D$3:D310)</f>
        <v>0</v>
      </c>
      <c r="G311" s="6">
        <f t="shared" si="23"/>
        <v>0</v>
      </c>
      <c r="H311" s="6" t="str">
        <f>IF(AND(ISNUMBER(G311),E311&gt;=120),COUNTIFS($B$4:B311,B311,$G$4:G311,G311,$G$4:G311,"&gt;0",$D$4:D311,"&gt;0"),"")</f>
        <v/>
      </c>
      <c r="I311" s="5" t="str">
        <f>IF(E311&gt;=120,COUNTIFS($B$4:B311,B311,$E$4:E311,"&gt;=120",$D$4:D311,"&gt;0"),"")</f>
        <v/>
      </c>
      <c r="J311" s="21" t="str">
        <f t="shared" si="24"/>
        <v/>
      </c>
      <c r="K311" s="4" t="str">
        <f t="shared" si="25"/>
        <v/>
      </c>
      <c r="L311" s="34" t="str">
        <f t="shared" si="26"/>
        <v/>
      </c>
    </row>
    <row r="312" spans="1:12" ht="15.75" hidden="1">
      <c r="A312" s="2">
        <v>41338</v>
      </c>
      <c r="B312" s="52" t="s">
        <v>70</v>
      </c>
      <c r="C312" s="4"/>
      <c r="D312" s="6">
        <f t="shared" si="22"/>
        <v>0</v>
      </c>
      <c r="E312" s="6">
        <f>SUMIF($B$3:B312,B312,$D$3:D312)</f>
        <v>0</v>
      </c>
      <c r="F312" s="37">
        <f>SUMIF($B$3:B311,B312,$D$3:D311)</f>
        <v>0</v>
      </c>
      <c r="G312" s="6">
        <f t="shared" si="23"/>
        <v>0</v>
      </c>
      <c r="H312" s="6" t="str">
        <f>IF(AND(ISNUMBER(G312),E312&gt;=120),COUNTIFS($B$4:B312,B312,$G$4:G312,G312,$G$4:G312,"&gt;0",$D$4:D312,"&gt;0"),"")</f>
        <v/>
      </c>
      <c r="I312" s="5" t="str">
        <f>IF(E312&gt;=120,COUNTIFS($B$4:B312,B312,$E$4:E312,"&gt;=120",$D$4:D312,"&gt;0"),"")</f>
        <v/>
      </c>
      <c r="J312" s="21" t="str">
        <f t="shared" si="24"/>
        <v/>
      </c>
      <c r="K312" s="4" t="str">
        <f t="shared" si="25"/>
        <v/>
      </c>
      <c r="L312" s="34" t="str">
        <f t="shared" si="26"/>
        <v/>
      </c>
    </row>
    <row r="313" spans="1:12" ht="15.75" hidden="1">
      <c r="A313" s="2">
        <v>41338</v>
      </c>
      <c r="B313" s="53" t="s">
        <v>71</v>
      </c>
      <c r="C313" s="4"/>
      <c r="D313" s="6">
        <f t="shared" si="22"/>
        <v>0</v>
      </c>
      <c r="E313" s="6">
        <f>SUMIF($B$3:B313,B313,$D$3:D313)</f>
        <v>0</v>
      </c>
      <c r="F313" s="37">
        <f>SUMIF($B$3:B312,B313,$D$3:D312)</f>
        <v>0</v>
      </c>
      <c r="G313" s="6">
        <f t="shared" si="23"/>
        <v>0</v>
      </c>
      <c r="H313" s="6" t="str">
        <f>IF(AND(ISNUMBER(G313),E313&gt;=120),COUNTIFS($B$4:B313,B313,$G$4:G313,G313,$G$4:G313,"&gt;0",$D$4:D313,"&gt;0"),"")</f>
        <v/>
      </c>
      <c r="I313" s="5" t="str">
        <f>IF(E313&gt;=120,COUNTIFS($B$4:B313,B313,$E$4:E313,"&gt;=120",$D$4:D313,"&gt;0"),"")</f>
        <v/>
      </c>
      <c r="J313" s="21" t="str">
        <f t="shared" si="24"/>
        <v/>
      </c>
      <c r="K313" s="4" t="str">
        <f t="shared" si="25"/>
        <v/>
      </c>
      <c r="L313" s="34" t="str">
        <f t="shared" si="26"/>
        <v/>
      </c>
    </row>
    <row r="314" spans="1:12" ht="18" hidden="1">
      <c r="A314" s="2">
        <v>41338</v>
      </c>
      <c r="B314" s="54" t="s">
        <v>72</v>
      </c>
      <c r="C314" s="4"/>
      <c r="D314" s="6">
        <f t="shared" si="22"/>
        <v>0</v>
      </c>
      <c r="E314" s="6">
        <f>SUMIF($B$3:B314,B314,$D$3:D314)</f>
        <v>0</v>
      </c>
      <c r="F314" s="37">
        <f>SUMIF($B$3:B313,B314,$D$3:D313)</f>
        <v>0</v>
      </c>
      <c r="G314" s="6">
        <f t="shared" si="23"/>
        <v>0</v>
      </c>
      <c r="H314" s="6" t="str">
        <f>IF(AND(ISNUMBER(G314),E314&gt;=120),COUNTIFS($B$4:B314,B314,$G$4:G314,G314,$G$4:G314,"&gt;0",$D$4:D314,"&gt;0"),"")</f>
        <v/>
      </c>
      <c r="I314" s="5" t="str">
        <f>IF(E314&gt;=120,COUNTIFS($B$4:B314,B314,$E$4:E314,"&gt;=120",$D$4:D314,"&gt;0"),"")</f>
        <v/>
      </c>
      <c r="J314" s="21" t="str">
        <f t="shared" si="24"/>
        <v/>
      </c>
      <c r="K314" s="4" t="str">
        <f t="shared" si="25"/>
        <v/>
      </c>
      <c r="L314" s="34" t="str">
        <f t="shared" si="26"/>
        <v/>
      </c>
    </row>
    <row r="315" spans="1:12" ht="18" hidden="1">
      <c r="A315" s="2">
        <v>41338</v>
      </c>
      <c r="B315" s="54" t="s">
        <v>73</v>
      </c>
      <c r="C315" s="4"/>
      <c r="D315" s="6">
        <f t="shared" si="22"/>
        <v>0</v>
      </c>
      <c r="E315" s="6">
        <f>SUMIF($B$3:B315,B315,$D$3:D315)</f>
        <v>0</v>
      </c>
      <c r="F315" s="37">
        <f>SUMIF($B$3:B314,B315,$D$3:D314)</f>
        <v>0</v>
      </c>
      <c r="G315" s="6">
        <f t="shared" si="23"/>
        <v>0</v>
      </c>
      <c r="H315" s="6" t="str">
        <f>IF(AND(ISNUMBER(G315),E315&gt;=120),COUNTIFS($B$4:B315,B315,$G$4:G315,G315,$G$4:G315,"&gt;0",$D$4:D315,"&gt;0"),"")</f>
        <v/>
      </c>
      <c r="I315" s="5" t="str">
        <f>IF(E315&gt;=120,COUNTIFS($B$4:B315,B315,$E$4:E315,"&gt;=120",$D$4:D315,"&gt;0"),"")</f>
        <v/>
      </c>
      <c r="J315" s="21" t="str">
        <f t="shared" si="24"/>
        <v/>
      </c>
      <c r="K315" s="4" t="str">
        <f t="shared" si="25"/>
        <v/>
      </c>
      <c r="L315" s="34" t="str">
        <f t="shared" si="26"/>
        <v/>
      </c>
    </row>
    <row r="316" spans="1:12" ht="18" hidden="1">
      <c r="A316" s="2">
        <v>41338</v>
      </c>
      <c r="B316" s="55" t="s">
        <v>74</v>
      </c>
      <c r="C316" s="4"/>
      <c r="D316" s="6">
        <f t="shared" si="22"/>
        <v>0</v>
      </c>
      <c r="E316" s="6">
        <f>SUMIF($B$3:B316,B316,$D$3:D316)</f>
        <v>0</v>
      </c>
      <c r="F316" s="37">
        <f>SUMIF($B$3:B315,B316,$D$3:D315)</f>
        <v>0</v>
      </c>
      <c r="G316" s="6">
        <f t="shared" si="23"/>
        <v>0</v>
      </c>
      <c r="H316" s="6" t="str">
        <f>IF(AND(ISNUMBER(G316),E316&gt;=120),COUNTIFS($B$4:B316,B316,$G$4:G316,G316,$G$4:G316,"&gt;0",$D$4:D316,"&gt;0"),"")</f>
        <v/>
      </c>
      <c r="I316" s="5" t="str">
        <f>IF(E316&gt;=120,COUNTIFS($B$4:B316,B316,$E$4:E316,"&gt;=120",$D$4:D316,"&gt;0"),"")</f>
        <v/>
      </c>
      <c r="J316" s="21" t="str">
        <f t="shared" si="24"/>
        <v/>
      </c>
      <c r="K316" s="4" t="str">
        <f t="shared" si="25"/>
        <v/>
      </c>
      <c r="L316" s="34" t="str">
        <f t="shared" si="26"/>
        <v/>
      </c>
    </row>
    <row r="317" spans="1:12" ht="18" hidden="1">
      <c r="A317" s="2">
        <v>41338</v>
      </c>
      <c r="B317" s="54" t="s">
        <v>75</v>
      </c>
      <c r="C317" s="4"/>
      <c r="D317" s="6">
        <f t="shared" si="22"/>
        <v>0</v>
      </c>
      <c r="E317" s="6">
        <f>SUMIF($B$3:B317,B317,$D$3:D317)</f>
        <v>0</v>
      </c>
      <c r="F317" s="37">
        <f>SUMIF($B$3:B316,B317,$D$3:D316)</f>
        <v>0</v>
      </c>
      <c r="G317" s="6">
        <f t="shared" si="23"/>
        <v>0</v>
      </c>
      <c r="H317" s="6" t="str">
        <f>IF(AND(ISNUMBER(G317),E317&gt;=120),COUNTIFS($B$4:B317,B317,$G$4:G317,G317,$G$4:G317,"&gt;0",$D$4:D317,"&gt;0"),"")</f>
        <v/>
      </c>
      <c r="I317" s="5" t="str">
        <f>IF(E317&gt;=120,COUNTIFS($B$4:B317,B317,$E$4:E317,"&gt;=120",$D$4:D317,"&gt;0"),"")</f>
        <v/>
      </c>
      <c r="J317" s="21" t="str">
        <f t="shared" si="24"/>
        <v/>
      </c>
      <c r="K317" s="4" t="str">
        <f t="shared" si="25"/>
        <v/>
      </c>
      <c r="L317" s="34" t="str">
        <f t="shared" si="26"/>
        <v/>
      </c>
    </row>
    <row r="318" spans="1:12" ht="18" hidden="1">
      <c r="A318" s="2">
        <v>41338</v>
      </c>
      <c r="B318" s="54" t="s">
        <v>76</v>
      </c>
      <c r="C318" s="4"/>
      <c r="D318" s="6">
        <f t="shared" si="22"/>
        <v>0</v>
      </c>
      <c r="E318" s="6">
        <f>SUMIF($B$3:B318,B318,$D$3:D318)</f>
        <v>0</v>
      </c>
      <c r="F318" s="37">
        <f>SUMIF($B$3:B317,B318,$D$3:D317)</f>
        <v>0</v>
      </c>
      <c r="G318" s="6">
        <f t="shared" si="23"/>
        <v>0</v>
      </c>
      <c r="H318" s="6" t="str">
        <f>IF(AND(ISNUMBER(G318),E318&gt;=120),COUNTIFS($B$4:B318,B318,$G$4:G318,G318,$G$4:G318,"&gt;0",$D$4:D318,"&gt;0"),"")</f>
        <v/>
      </c>
      <c r="I318" s="5" t="str">
        <f>IF(E318&gt;=120,COUNTIFS($B$4:B318,B318,$E$4:E318,"&gt;=120",$D$4:D318,"&gt;0"),"")</f>
        <v/>
      </c>
      <c r="J318" s="21" t="str">
        <f t="shared" si="24"/>
        <v/>
      </c>
      <c r="K318" s="4" t="str">
        <f t="shared" si="25"/>
        <v/>
      </c>
      <c r="L318" s="34" t="str">
        <f t="shared" si="26"/>
        <v/>
      </c>
    </row>
    <row r="319" spans="1:12" ht="18" hidden="1">
      <c r="A319" s="2">
        <v>41338</v>
      </c>
      <c r="B319" s="54" t="s">
        <v>77</v>
      </c>
      <c r="C319" s="4"/>
      <c r="D319" s="6">
        <f t="shared" si="22"/>
        <v>0</v>
      </c>
      <c r="E319" s="6">
        <f>SUMIF($B$3:B319,B319,$D$3:D319)</f>
        <v>0</v>
      </c>
      <c r="F319" s="37">
        <f>SUMIF($B$3:B318,B319,$D$3:D318)</f>
        <v>0</v>
      </c>
      <c r="G319" s="6">
        <f t="shared" si="23"/>
        <v>0</v>
      </c>
      <c r="H319" s="6" t="str">
        <f>IF(AND(ISNUMBER(G319),E319&gt;=120),COUNTIFS($B$4:B319,B319,$G$4:G319,G319,$G$4:G319,"&gt;0",$D$4:D319,"&gt;0"),"")</f>
        <v/>
      </c>
      <c r="I319" s="5" t="str">
        <f>IF(E319&gt;=120,COUNTIFS($B$4:B319,B319,$E$4:E319,"&gt;=120",$D$4:D319,"&gt;0"),"")</f>
        <v/>
      </c>
      <c r="J319" s="21" t="str">
        <f t="shared" si="24"/>
        <v/>
      </c>
      <c r="K319" s="4" t="str">
        <f t="shared" si="25"/>
        <v/>
      </c>
      <c r="L319" s="34" t="str">
        <f t="shared" si="26"/>
        <v/>
      </c>
    </row>
    <row r="320" spans="1:12" ht="18" hidden="1">
      <c r="A320" s="2">
        <v>41338</v>
      </c>
      <c r="B320" s="54" t="s">
        <v>78</v>
      </c>
      <c r="C320" s="4"/>
      <c r="D320" s="6">
        <f t="shared" ref="D320:D383" si="27">IF(C320-$C$1&lt;0,0,(C320-$C$1)*60*24)</f>
        <v>0</v>
      </c>
      <c r="E320" s="6">
        <f>SUMIF($B$3:B320,B320,$D$3:D320)</f>
        <v>0</v>
      </c>
      <c r="F320" s="37">
        <f>SUMIF($B$3:B319,B320,$D$3:D319)</f>
        <v>0</v>
      </c>
      <c r="G320" s="6">
        <f t="shared" si="23"/>
        <v>0</v>
      </c>
      <c r="H320" s="6" t="str">
        <f>IF(AND(ISNUMBER(G320),E320&gt;=120),COUNTIFS($B$4:B320,B320,$G$4:G320,G320,$G$4:G320,"&gt;0",$D$4:D320,"&gt;0"),"")</f>
        <v/>
      </c>
      <c r="I320" s="5" t="str">
        <f>IF(E320&gt;=120,COUNTIFS($B$4:B320,B320,$E$4:E320,"&gt;=120",$D$4:D320,"&gt;0"),"")</f>
        <v/>
      </c>
      <c r="J320" s="21" t="str">
        <f t="shared" si="24"/>
        <v/>
      </c>
      <c r="K320" s="4" t="str">
        <f t="shared" si="25"/>
        <v/>
      </c>
      <c r="L320" s="34" t="str">
        <f t="shared" si="26"/>
        <v/>
      </c>
    </row>
    <row r="321" spans="1:12" ht="18" hidden="1">
      <c r="A321" s="2">
        <v>41338</v>
      </c>
      <c r="B321" s="54" t="s">
        <v>79</v>
      </c>
      <c r="C321" s="4"/>
      <c r="D321" s="6">
        <f t="shared" si="27"/>
        <v>0</v>
      </c>
      <c r="E321" s="6">
        <f>SUMIF($B$3:B321,B321,$D$3:D321)</f>
        <v>0</v>
      </c>
      <c r="F321" s="37">
        <f>SUMIF($B$3:B320,B321,$D$3:D320)</f>
        <v>0</v>
      </c>
      <c r="G321" s="6">
        <f t="shared" si="23"/>
        <v>0</v>
      </c>
      <c r="H321" s="6" t="str">
        <f>IF(AND(ISNUMBER(G321),E321&gt;=120),COUNTIFS($B$4:B321,B321,$G$4:G321,G321,$G$4:G321,"&gt;0",$D$4:D321,"&gt;0"),"")</f>
        <v/>
      </c>
      <c r="I321" s="5" t="str">
        <f>IF(E321&gt;=120,COUNTIFS($B$4:B321,B321,$E$4:E321,"&gt;=120",$D$4:D321,"&gt;0"),"")</f>
        <v/>
      </c>
      <c r="J321" s="21" t="str">
        <f t="shared" si="24"/>
        <v/>
      </c>
      <c r="K321" s="4" t="str">
        <f t="shared" si="25"/>
        <v/>
      </c>
      <c r="L321" s="34" t="str">
        <f t="shared" si="26"/>
        <v/>
      </c>
    </row>
    <row r="322" spans="1:12" ht="18" hidden="1">
      <c r="A322" s="2">
        <v>41338</v>
      </c>
      <c r="B322" s="54" t="s">
        <v>80</v>
      </c>
      <c r="C322" s="4"/>
      <c r="D322" s="6">
        <f t="shared" si="27"/>
        <v>0</v>
      </c>
      <c r="E322" s="6">
        <f>SUMIF($B$3:B322,B322,$D$3:D322)</f>
        <v>0</v>
      </c>
      <c r="F322" s="37">
        <f>SUMIF($B$3:B321,B322,$D$3:D321)</f>
        <v>0</v>
      </c>
      <c r="G322" s="6">
        <f t="shared" si="23"/>
        <v>0</v>
      </c>
      <c r="H322" s="6" t="str">
        <f>IF(AND(ISNUMBER(G322),E322&gt;=120),COUNTIFS($B$4:B322,B322,$G$4:G322,G322,$G$4:G322,"&gt;0",$D$4:D322,"&gt;0"),"")</f>
        <v/>
      </c>
      <c r="I322" s="5" t="str">
        <f>IF(E322&gt;=120,COUNTIFS($B$4:B322,B322,$E$4:E322,"&gt;=120",$D$4:D322,"&gt;0"),"")</f>
        <v/>
      </c>
      <c r="J322" s="21" t="str">
        <f t="shared" si="24"/>
        <v/>
      </c>
      <c r="K322" s="4" t="str">
        <f t="shared" si="25"/>
        <v/>
      </c>
      <c r="L322" s="34" t="str">
        <f t="shared" si="26"/>
        <v/>
      </c>
    </row>
    <row r="323" spans="1:12" ht="18" hidden="1">
      <c r="A323" s="2">
        <v>41338</v>
      </c>
      <c r="B323" s="54" t="s">
        <v>81</v>
      </c>
      <c r="C323" s="4"/>
      <c r="D323" s="6">
        <f t="shared" si="27"/>
        <v>0</v>
      </c>
      <c r="E323" s="6">
        <f>SUMIF($B$3:B323,B323,$D$3:D323)</f>
        <v>0</v>
      </c>
      <c r="F323" s="37">
        <f>SUMIF($B$3:B322,B323,$D$3:D322)</f>
        <v>0</v>
      </c>
      <c r="G323" s="6">
        <f t="shared" si="23"/>
        <v>0</v>
      </c>
      <c r="H323" s="6" t="str">
        <f>IF(AND(ISNUMBER(G323),E323&gt;=120),COUNTIFS($B$4:B323,B323,$G$4:G323,G323,$G$4:G323,"&gt;0",$D$4:D323,"&gt;0"),"")</f>
        <v/>
      </c>
      <c r="I323" s="5" t="str">
        <f>IF(E323&gt;=120,COUNTIFS($B$4:B323,B323,$E$4:E323,"&gt;=120",$D$4:D323,"&gt;0"),"")</f>
        <v/>
      </c>
      <c r="J323" s="21" t="str">
        <f t="shared" si="24"/>
        <v/>
      </c>
      <c r="K323" s="4" t="str">
        <f t="shared" si="25"/>
        <v/>
      </c>
      <c r="L323" s="34" t="str">
        <f t="shared" si="26"/>
        <v/>
      </c>
    </row>
    <row r="324" spans="1:12" ht="18" hidden="1">
      <c r="A324" s="2">
        <v>41338</v>
      </c>
      <c r="B324" s="54" t="s">
        <v>82</v>
      </c>
      <c r="C324" s="4"/>
      <c r="D324" s="6">
        <f t="shared" si="27"/>
        <v>0</v>
      </c>
      <c r="E324" s="6">
        <f>SUMIF($B$3:B324,B324,$D$3:D324)</f>
        <v>0</v>
      </c>
      <c r="F324" s="37">
        <f>SUMIF($B$3:B323,B324,$D$3:D323)</f>
        <v>0</v>
      </c>
      <c r="G324" s="6">
        <f t="shared" ref="G324:G387" si="28">IF(OR(D324=0,ISERROR(VALUE(I324))),0,IF(AND(E324&gt;=120,F324&lt;120),IF((E324-120)&gt;15,VLOOKUP(E324-135,شرائح,2),2),VLOOKUP(D324,شرائح,2)))</f>
        <v>0</v>
      </c>
      <c r="H324" s="6" t="str">
        <f>IF(AND(ISNUMBER(G324),E324&gt;=120),COUNTIFS($B$4:B324,B324,$G$4:G324,G324,$G$4:G324,"&gt;0",$D$4:D324,"&gt;0"),"")</f>
        <v/>
      </c>
      <c r="I324" s="5" t="str">
        <f>IF(E324&gt;=120,COUNTIFS($B$4:B324,B324,$E$4:E324,"&gt;=120",$D$4:D324,"&gt;0"),"")</f>
        <v/>
      </c>
      <c r="J324" s="21" t="str">
        <f t="shared" ref="J324:J387" si="29">IF(E324&gt;=120,IF(F324&lt;120,IF(AND(I324=1,E324&lt;=135),"إنذار كتابى",VLOOKUP(G324*10+H324,جزاء,4)),VLOOKUP(G324*10+H324,جزاء,4)),"")</f>
        <v/>
      </c>
      <c r="K324" s="4" t="str">
        <f t="shared" ref="K324:K387" si="30">IF(LEN(J324)&gt;0,VLOOKUP(B324,اجورا,2,0),"")</f>
        <v/>
      </c>
      <c r="L324" s="34" t="str">
        <f t="shared" ref="L324:L387" si="31">IFERROR(IF(LEN(K324)&gt;0,VLOOKUP(J324,جزاءات,2,0)*K324,""),0)</f>
        <v/>
      </c>
    </row>
    <row r="325" spans="1:12" ht="18" hidden="1">
      <c r="A325" s="2">
        <v>41338</v>
      </c>
      <c r="B325" s="54" t="s">
        <v>83</v>
      </c>
      <c r="C325" s="4"/>
      <c r="D325" s="6">
        <f t="shared" si="27"/>
        <v>0</v>
      </c>
      <c r="E325" s="6">
        <f>SUMIF($B$3:B325,B325,$D$3:D325)</f>
        <v>0</v>
      </c>
      <c r="F325" s="37">
        <f>SUMIF($B$3:B324,B325,$D$3:D324)</f>
        <v>0</v>
      </c>
      <c r="G325" s="6">
        <f t="shared" si="28"/>
        <v>0</v>
      </c>
      <c r="H325" s="6" t="str">
        <f>IF(AND(ISNUMBER(G325),E325&gt;=120),COUNTIFS($B$4:B325,B325,$G$4:G325,G325,$G$4:G325,"&gt;0",$D$4:D325,"&gt;0"),"")</f>
        <v/>
      </c>
      <c r="I325" s="5" t="str">
        <f>IF(E325&gt;=120,COUNTIFS($B$4:B325,B325,$E$4:E325,"&gt;=120",$D$4:D325,"&gt;0"),"")</f>
        <v/>
      </c>
      <c r="J325" s="21" t="str">
        <f t="shared" si="29"/>
        <v/>
      </c>
      <c r="K325" s="4" t="str">
        <f t="shared" si="30"/>
        <v/>
      </c>
      <c r="L325" s="34" t="str">
        <f t="shared" si="31"/>
        <v/>
      </c>
    </row>
    <row r="326" spans="1:12" ht="18" hidden="1">
      <c r="A326" s="2">
        <v>41338</v>
      </c>
      <c r="B326" s="54" t="s">
        <v>84</v>
      </c>
      <c r="C326" s="4"/>
      <c r="D326" s="6">
        <f t="shared" si="27"/>
        <v>0</v>
      </c>
      <c r="E326" s="6">
        <f>SUMIF($B$3:B326,B326,$D$3:D326)</f>
        <v>0</v>
      </c>
      <c r="F326" s="37">
        <f>SUMIF($B$3:B325,B326,$D$3:D325)</f>
        <v>0</v>
      </c>
      <c r="G326" s="6">
        <f t="shared" si="28"/>
        <v>0</v>
      </c>
      <c r="H326" s="6" t="str">
        <f>IF(AND(ISNUMBER(G326),E326&gt;=120),COUNTIFS($B$4:B326,B326,$G$4:G326,G326,$G$4:G326,"&gt;0",$D$4:D326,"&gt;0"),"")</f>
        <v/>
      </c>
      <c r="I326" s="5" t="str">
        <f>IF(E326&gt;=120,COUNTIFS($B$4:B326,B326,$E$4:E326,"&gt;=120",$D$4:D326,"&gt;0"),"")</f>
        <v/>
      </c>
      <c r="J326" s="21" t="str">
        <f t="shared" si="29"/>
        <v/>
      </c>
      <c r="K326" s="4" t="str">
        <f t="shared" si="30"/>
        <v/>
      </c>
      <c r="L326" s="34" t="str">
        <f t="shared" si="31"/>
        <v/>
      </c>
    </row>
    <row r="327" spans="1:12" ht="18" hidden="1">
      <c r="A327" s="2">
        <v>41338</v>
      </c>
      <c r="B327" s="54" t="s">
        <v>85</v>
      </c>
      <c r="C327" s="4"/>
      <c r="D327" s="6">
        <f t="shared" si="27"/>
        <v>0</v>
      </c>
      <c r="E327" s="6">
        <f>SUMIF($B$3:B327,B327,$D$3:D327)</f>
        <v>0</v>
      </c>
      <c r="F327" s="37">
        <f>SUMIF($B$3:B326,B327,$D$3:D326)</f>
        <v>0</v>
      </c>
      <c r="G327" s="6">
        <f t="shared" si="28"/>
        <v>0</v>
      </c>
      <c r="H327" s="6" t="str">
        <f>IF(AND(ISNUMBER(G327),E327&gt;=120),COUNTIFS($B$4:B327,B327,$G$4:G327,G327,$G$4:G327,"&gt;0",$D$4:D327,"&gt;0"),"")</f>
        <v/>
      </c>
      <c r="I327" s="5" t="str">
        <f>IF(E327&gt;=120,COUNTIFS($B$4:B327,B327,$E$4:E327,"&gt;=120",$D$4:D327,"&gt;0"),"")</f>
        <v/>
      </c>
      <c r="J327" s="21" t="str">
        <f t="shared" si="29"/>
        <v/>
      </c>
      <c r="K327" s="4" t="str">
        <f t="shared" si="30"/>
        <v/>
      </c>
      <c r="L327" s="34" t="str">
        <f t="shared" si="31"/>
        <v/>
      </c>
    </row>
    <row r="328" spans="1:12" ht="18" hidden="1">
      <c r="A328" s="2">
        <v>41338</v>
      </c>
      <c r="B328" s="54" t="s">
        <v>86</v>
      </c>
      <c r="C328" s="4"/>
      <c r="D328" s="6">
        <f t="shared" si="27"/>
        <v>0</v>
      </c>
      <c r="E328" s="6">
        <f>SUMIF($B$3:B328,B328,$D$3:D328)</f>
        <v>0</v>
      </c>
      <c r="F328" s="37">
        <f>SUMIF($B$3:B327,B328,$D$3:D327)</f>
        <v>0</v>
      </c>
      <c r="G328" s="6">
        <f t="shared" si="28"/>
        <v>0</v>
      </c>
      <c r="H328" s="6" t="str">
        <f>IF(AND(ISNUMBER(G328),E328&gt;=120),COUNTIFS($B$4:B328,B328,$G$4:G328,G328,$G$4:G328,"&gt;0",$D$4:D328,"&gt;0"),"")</f>
        <v/>
      </c>
      <c r="I328" s="5" t="str">
        <f>IF(E328&gt;=120,COUNTIFS($B$4:B328,B328,$E$4:E328,"&gt;=120",$D$4:D328,"&gt;0"),"")</f>
        <v/>
      </c>
      <c r="J328" s="21" t="str">
        <f t="shared" si="29"/>
        <v/>
      </c>
      <c r="K328" s="4" t="str">
        <f t="shared" si="30"/>
        <v/>
      </c>
      <c r="L328" s="34" t="str">
        <f t="shared" si="31"/>
        <v/>
      </c>
    </row>
    <row r="329" spans="1:12" ht="18" hidden="1">
      <c r="A329" s="2">
        <v>41338</v>
      </c>
      <c r="B329" s="54" t="s">
        <v>87</v>
      </c>
      <c r="C329" s="4"/>
      <c r="D329" s="6">
        <f t="shared" si="27"/>
        <v>0</v>
      </c>
      <c r="E329" s="6">
        <f>SUMIF($B$3:B329,B329,$D$3:D329)</f>
        <v>0</v>
      </c>
      <c r="F329" s="37">
        <f>SUMIF($B$3:B328,B329,$D$3:D328)</f>
        <v>0</v>
      </c>
      <c r="G329" s="6">
        <f t="shared" si="28"/>
        <v>0</v>
      </c>
      <c r="H329" s="6" t="str">
        <f>IF(AND(ISNUMBER(G329),E329&gt;=120),COUNTIFS($B$4:B329,B329,$G$4:G329,G329,$G$4:G329,"&gt;0",$D$4:D329,"&gt;0"),"")</f>
        <v/>
      </c>
      <c r="I329" s="5" t="str">
        <f>IF(E329&gt;=120,COUNTIFS($B$4:B329,B329,$E$4:E329,"&gt;=120",$D$4:D329,"&gt;0"),"")</f>
        <v/>
      </c>
      <c r="J329" s="21" t="str">
        <f t="shared" si="29"/>
        <v/>
      </c>
      <c r="K329" s="4" t="str">
        <f t="shared" si="30"/>
        <v/>
      </c>
      <c r="L329" s="34" t="str">
        <f t="shared" si="31"/>
        <v/>
      </c>
    </row>
    <row r="330" spans="1:12" ht="18" hidden="1">
      <c r="A330" s="2">
        <v>41338</v>
      </c>
      <c r="B330" s="56" t="s">
        <v>88</v>
      </c>
      <c r="C330" s="4"/>
      <c r="D330" s="6">
        <f t="shared" si="27"/>
        <v>0</v>
      </c>
      <c r="E330" s="6">
        <f>SUMIF($B$3:B330,B330,$D$3:D330)</f>
        <v>0</v>
      </c>
      <c r="F330" s="37">
        <f>SUMIF($B$3:B329,B330,$D$3:D329)</f>
        <v>0</v>
      </c>
      <c r="G330" s="6">
        <f t="shared" si="28"/>
        <v>0</v>
      </c>
      <c r="H330" s="6" t="str">
        <f>IF(AND(ISNUMBER(G330),E330&gt;=120),COUNTIFS($B$4:B330,B330,$G$4:G330,G330,$G$4:G330,"&gt;0",$D$4:D330,"&gt;0"),"")</f>
        <v/>
      </c>
      <c r="I330" s="5" t="str">
        <f>IF(E330&gt;=120,COUNTIFS($B$4:B330,B330,$E$4:E330,"&gt;=120",$D$4:D330,"&gt;0"),"")</f>
        <v/>
      </c>
      <c r="J330" s="21" t="str">
        <f t="shared" si="29"/>
        <v/>
      </c>
      <c r="K330" s="4" t="str">
        <f t="shared" si="30"/>
        <v/>
      </c>
      <c r="L330" s="34" t="str">
        <f t="shared" si="31"/>
        <v/>
      </c>
    </row>
    <row r="331" spans="1:12" ht="18" hidden="1">
      <c r="A331" s="2">
        <v>41338</v>
      </c>
      <c r="B331" s="54" t="s">
        <v>89</v>
      </c>
      <c r="C331" s="4"/>
      <c r="D331" s="6">
        <f t="shared" si="27"/>
        <v>0</v>
      </c>
      <c r="E331" s="6">
        <f>SUMIF($B$3:B331,B331,$D$3:D331)</f>
        <v>0</v>
      </c>
      <c r="F331" s="37">
        <f>SUMIF($B$3:B330,B331,$D$3:D330)</f>
        <v>0</v>
      </c>
      <c r="G331" s="6">
        <f t="shared" si="28"/>
        <v>0</v>
      </c>
      <c r="H331" s="6" t="str">
        <f>IF(AND(ISNUMBER(G331),E331&gt;=120),COUNTIFS($B$4:B331,B331,$G$4:G331,G331,$G$4:G331,"&gt;0",$D$4:D331,"&gt;0"),"")</f>
        <v/>
      </c>
      <c r="I331" s="5" t="str">
        <f>IF(E331&gt;=120,COUNTIFS($B$4:B331,B331,$E$4:E331,"&gt;=120",$D$4:D331,"&gt;0"),"")</f>
        <v/>
      </c>
      <c r="J331" s="21" t="str">
        <f t="shared" si="29"/>
        <v/>
      </c>
      <c r="K331" s="4" t="str">
        <f t="shared" si="30"/>
        <v/>
      </c>
      <c r="L331" s="34" t="str">
        <f t="shared" si="31"/>
        <v/>
      </c>
    </row>
    <row r="332" spans="1:12" ht="18" hidden="1">
      <c r="A332" s="2">
        <v>41338</v>
      </c>
      <c r="B332" s="57" t="s">
        <v>90</v>
      </c>
      <c r="C332" s="4"/>
      <c r="D332" s="6">
        <f t="shared" si="27"/>
        <v>0</v>
      </c>
      <c r="E332" s="6">
        <f>SUMIF($B$3:B332,B332,$D$3:D332)</f>
        <v>0</v>
      </c>
      <c r="F332" s="37">
        <f>SUMIF($B$3:B331,B332,$D$3:D331)</f>
        <v>0</v>
      </c>
      <c r="G332" s="6">
        <f t="shared" si="28"/>
        <v>0</v>
      </c>
      <c r="H332" s="6" t="str">
        <f>IF(AND(ISNUMBER(G332),E332&gt;=120),COUNTIFS($B$4:B332,B332,$G$4:G332,G332,$G$4:G332,"&gt;0",$D$4:D332,"&gt;0"),"")</f>
        <v/>
      </c>
      <c r="I332" s="5" t="str">
        <f>IF(E332&gt;=120,COUNTIFS($B$4:B332,B332,$E$4:E332,"&gt;=120",$D$4:D332,"&gt;0"),"")</f>
        <v/>
      </c>
      <c r="J332" s="21" t="str">
        <f t="shared" si="29"/>
        <v/>
      </c>
      <c r="K332" s="4" t="str">
        <f t="shared" si="30"/>
        <v/>
      </c>
      <c r="L332" s="34" t="str">
        <f t="shared" si="31"/>
        <v/>
      </c>
    </row>
    <row r="333" spans="1:12" ht="18" hidden="1">
      <c r="A333" s="2">
        <v>41338</v>
      </c>
      <c r="B333" s="54" t="s">
        <v>91</v>
      </c>
      <c r="C333" s="4"/>
      <c r="D333" s="6">
        <f t="shared" si="27"/>
        <v>0</v>
      </c>
      <c r="E333" s="6">
        <f>SUMIF($B$3:B333,B333,$D$3:D333)</f>
        <v>0</v>
      </c>
      <c r="F333" s="37">
        <f>SUMIF($B$3:B332,B333,$D$3:D332)</f>
        <v>0</v>
      </c>
      <c r="G333" s="6">
        <f t="shared" si="28"/>
        <v>0</v>
      </c>
      <c r="H333" s="6" t="str">
        <f>IF(AND(ISNUMBER(G333),E333&gt;=120),COUNTIFS($B$4:B333,B333,$G$4:G333,G333,$G$4:G333,"&gt;0",$D$4:D333,"&gt;0"),"")</f>
        <v/>
      </c>
      <c r="I333" s="5" t="str">
        <f>IF(E333&gt;=120,COUNTIFS($B$4:B333,B333,$E$4:E333,"&gt;=120",$D$4:D333,"&gt;0"),"")</f>
        <v/>
      </c>
      <c r="J333" s="21" t="str">
        <f t="shared" si="29"/>
        <v/>
      </c>
      <c r="K333" s="4" t="str">
        <f t="shared" si="30"/>
        <v/>
      </c>
      <c r="L333" s="34" t="str">
        <f t="shared" si="31"/>
        <v/>
      </c>
    </row>
    <row r="334" spans="1:12" ht="18" hidden="1">
      <c r="A334" s="2">
        <v>41338</v>
      </c>
      <c r="B334" s="54" t="s">
        <v>92</v>
      </c>
      <c r="C334" s="4"/>
      <c r="D334" s="6">
        <f t="shared" si="27"/>
        <v>0</v>
      </c>
      <c r="E334" s="6">
        <f>SUMIF($B$3:B334,B334,$D$3:D334)</f>
        <v>0</v>
      </c>
      <c r="F334" s="37">
        <f>SUMIF($B$3:B333,B334,$D$3:D333)</f>
        <v>0</v>
      </c>
      <c r="G334" s="6">
        <f t="shared" si="28"/>
        <v>0</v>
      </c>
      <c r="H334" s="6" t="str">
        <f>IF(AND(ISNUMBER(G334),E334&gt;=120),COUNTIFS($B$4:B334,B334,$G$4:G334,G334,$G$4:G334,"&gt;0",$D$4:D334,"&gt;0"),"")</f>
        <v/>
      </c>
      <c r="I334" s="5" t="str">
        <f>IF(E334&gt;=120,COUNTIFS($B$4:B334,B334,$E$4:E334,"&gt;=120",$D$4:D334,"&gt;0"),"")</f>
        <v/>
      </c>
      <c r="J334" s="21" t="str">
        <f t="shared" si="29"/>
        <v/>
      </c>
      <c r="K334" s="4" t="str">
        <f t="shared" si="30"/>
        <v/>
      </c>
      <c r="L334" s="34" t="str">
        <f t="shared" si="31"/>
        <v/>
      </c>
    </row>
    <row r="335" spans="1:12" ht="18" hidden="1">
      <c r="A335" s="2">
        <v>41338</v>
      </c>
      <c r="B335" s="54" t="s">
        <v>93</v>
      </c>
      <c r="C335" s="4"/>
      <c r="D335" s="6">
        <f t="shared" si="27"/>
        <v>0</v>
      </c>
      <c r="E335" s="6">
        <f>SUMIF($B$3:B335,B335,$D$3:D335)</f>
        <v>0</v>
      </c>
      <c r="F335" s="37">
        <f>SUMIF($B$3:B334,B335,$D$3:D334)</f>
        <v>0</v>
      </c>
      <c r="G335" s="6">
        <f t="shared" si="28"/>
        <v>0</v>
      </c>
      <c r="H335" s="6" t="str">
        <f>IF(AND(ISNUMBER(G335),E335&gt;=120),COUNTIFS($B$4:B335,B335,$G$4:G335,G335,$G$4:G335,"&gt;0",$D$4:D335,"&gt;0"),"")</f>
        <v/>
      </c>
      <c r="I335" s="5" t="str">
        <f>IF(E335&gt;=120,COUNTIFS($B$4:B335,B335,$E$4:E335,"&gt;=120",$D$4:D335,"&gt;0"),"")</f>
        <v/>
      </c>
      <c r="J335" s="21" t="str">
        <f t="shared" si="29"/>
        <v/>
      </c>
      <c r="K335" s="4" t="str">
        <f t="shared" si="30"/>
        <v/>
      </c>
      <c r="L335" s="34" t="str">
        <f t="shared" si="31"/>
        <v/>
      </c>
    </row>
    <row r="336" spans="1:12" ht="18" hidden="1">
      <c r="A336" s="2">
        <v>41338</v>
      </c>
      <c r="B336" s="55" t="s">
        <v>94</v>
      </c>
      <c r="C336" s="4"/>
      <c r="D336" s="6">
        <f t="shared" si="27"/>
        <v>0</v>
      </c>
      <c r="E336" s="6">
        <f>SUMIF($B$3:B336,B336,$D$3:D336)</f>
        <v>0</v>
      </c>
      <c r="F336" s="37">
        <f>SUMIF($B$3:B335,B336,$D$3:D335)</f>
        <v>0</v>
      </c>
      <c r="G336" s="6">
        <f t="shared" si="28"/>
        <v>0</v>
      </c>
      <c r="H336" s="6" t="str">
        <f>IF(AND(ISNUMBER(G336),E336&gt;=120),COUNTIFS($B$4:B336,B336,$G$4:G336,G336,$G$4:G336,"&gt;0",$D$4:D336,"&gt;0"),"")</f>
        <v/>
      </c>
      <c r="I336" s="5" t="str">
        <f>IF(E336&gt;=120,COUNTIFS($B$4:B336,B336,$E$4:E336,"&gt;=120",$D$4:D336,"&gt;0"),"")</f>
        <v/>
      </c>
      <c r="J336" s="21" t="str">
        <f t="shared" si="29"/>
        <v/>
      </c>
      <c r="K336" s="4" t="str">
        <f t="shared" si="30"/>
        <v/>
      </c>
      <c r="L336" s="34" t="str">
        <f t="shared" si="31"/>
        <v/>
      </c>
    </row>
    <row r="337" spans="1:12" ht="18" hidden="1">
      <c r="A337" s="2">
        <v>41338</v>
      </c>
      <c r="B337" s="54" t="s">
        <v>95</v>
      </c>
      <c r="C337" s="4"/>
      <c r="D337" s="6">
        <f t="shared" si="27"/>
        <v>0</v>
      </c>
      <c r="E337" s="6">
        <f>SUMIF($B$3:B337,B337,$D$3:D337)</f>
        <v>0</v>
      </c>
      <c r="F337" s="37">
        <f>SUMIF($B$3:B336,B337,$D$3:D336)</f>
        <v>0</v>
      </c>
      <c r="G337" s="6">
        <f t="shared" si="28"/>
        <v>0</v>
      </c>
      <c r="H337" s="6" t="str">
        <f>IF(AND(ISNUMBER(G337),E337&gt;=120),COUNTIFS($B$4:B337,B337,$G$4:G337,G337,$G$4:G337,"&gt;0",$D$4:D337,"&gt;0"),"")</f>
        <v/>
      </c>
      <c r="I337" s="5" t="str">
        <f>IF(E337&gt;=120,COUNTIFS($B$4:B337,B337,$E$4:E337,"&gt;=120",$D$4:D337,"&gt;0"),"")</f>
        <v/>
      </c>
      <c r="J337" s="21" t="str">
        <f t="shared" si="29"/>
        <v/>
      </c>
      <c r="K337" s="4" t="str">
        <f t="shared" si="30"/>
        <v/>
      </c>
      <c r="L337" s="34" t="str">
        <f t="shared" si="31"/>
        <v/>
      </c>
    </row>
    <row r="338" spans="1:12" ht="18" hidden="1">
      <c r="A338" s="2">
        <v>41338</v>
      </c>
      <c r="B338" s="54" t="s">
        <v>96</v>
      </c>
      <c r="C338" s="4"/>
      <c r="D338" s="6">
        <f t="shared" si="27"/>
        <v>0</v>
      </c>
      <c r="E338" s="6">
        <f>SUMIF($B$3:B338,B338,$D$3:D338)</f>
        <v>0</v>
      </c>
      <c r="F338" s="37">
        <f>SUMIF($B$3:B337,B338,$D$3:D337)</f>
        <v>0</v>
      </c>
      <c r="G338" s="6">
        <f t="shared" si="28"/>
        <v>0</v>
      </c>
      <c r="H338" s="6" t="str">
        <f>IF(AND(ISNUMBER(G338),E338&gt;=120),COUNTIFS($B$4:B338,B338,$G$4:G338,G338,$G$4:G338,"&gt;0",$D$4:D338,"&gt;0"),"")</f>
        <v/>
      </c>
      <c r="I338" s="5" t="str">
        <f>IF(E338&gt;=120,COUNTIFS($B$4:B338,B338,$E$4:E338,"&gt;=120",$D$4:D338,"&gt;0"),"")</f>
        <v/>
      </c>
      <c r="J338" s="21" t="str">
        <f t="shared" si="29"/>
        <v/>
      </c>
      <c r="K338" s="4" t="str">
        <f t="shared" si="30"/>
        <v/>
      </c>
      <c r="L338" s="34" t="str">
        <f t="shared" si="31"/>
        <v/>
      </c>
    </row>
    <row r="339" spans="1:12" ht="18" hidden="1">
      <c r="A339" s="2">
        <v>41338</v>
      </c>
      <c r="B339" s="54" t="s">
        <v>97</v>
      </c>
      <c r="C339" s="4"/>
      <c r="D339" s="6">
        <f t="shared" si="27"/>
        <v>0</v>
      </c>
      <c r="E339" s="6">
        <f>SUMIF($B$3:B339,B339,$D$3:D339)</f>
        <v>0</v>
      </c>
      <c r="F339" s="37">
        <f>SUMIF($B$3:B338,B339,$D$3:D338)</f>
        <v>0</v>
      </c>
      <c r="G339" s="6">
        <f t="shared" si="28"/>
        <v>0</v>
      </c>
      <c r="H339" s="6" t="str">
        <f>IF(AND(ISNUMBER(G339),E339&gt;=120),COUNTIFS($B$4:B339,B339,$G$4:G339,G339,$G$4:G339,"&gt;0",$D$4:D339,"&gt;0"),"")</f>
        <v/>
      </c>
      <c r="I339" s="5" t="str">
        <f>IF(E339&gt;=120,COUNTIFS($B$4:B339,B339,$E$4:E339,"&gt;=120",$D$4:D339,"&gt;0"),"")</f>
        <v/>
      </c>
      <c r="J339" s="21" t="str">
        <f t="shared" si="29"/>
        <v/>
      </c>
      <c r="K339" s="4" t="str">
        <f t="shared" si="30"/>
        <v/>
      </c>
      <c r="L339" s="34" t="str">
        <f t="shared" si="31"/>
        <v/>
      </c>
    </row>
    <row r="340" spans="1:12" ht="18" hidden="1">
      <c r="A340" s="2">
        <v>41338</v>
      </c>
      <c r="B340" s="54" t="s">
        <v>98</v>
      </c>
      <c r="C340" s="4"/>
      <c r="D340" s="6">
        <f t="shared" si="27"/>
        <v>0</v>
      </c>
      <c r="E340" s="6">
        <f>SUMIF($B$3:B340,B340,$D$3:D340)</f>
        <v>0</v>
      </c>
      <c r="F340" s="37">
        <f>SUMIF($B$3:B339,B340,$D$3:D339)</f>
        <v>0</v>
      </c>
      <c r="G340" s="6">
        <f t="shared" si="28"/>
        <v>0</v>
      </c>
      <c r="H340" s="6" t="str">
        <f>IF(AND(ISNUMBER(G340),E340&gt;=120),COUNTIFS($B$4:B340,B340,$G$4:G340,G340,$G$4:G340,"&gt;0",$D$4:D340,"&gt;0"),"")</f>
        <v/>
      </c>
      <c r="I340" s="5" t="str">
        <f>IF(E340&gt;=120,COUNTIFS($B$4:B340,B340,$E$4:E340,"&gt;=120",$D$4:D340,"&gt;0"),"")</f>
        <v/>
      </c>
      <c r="J340" s="21" t="str">
        <f t="shared" si="29"/>
        <v/>
      </c>
      <c r="K340" s="4" t="str">
        <f t="shared" si="30"/>
        <v/>
      </c>
      <c r="L340" s="34" t="str">
        <f t="shared" si="31"/>
        <v/>
      </c>
    </row>
    <row r="341" spans="1:12" ht="18" hidden="1">
      <c r="A341" s="2">
        <v>41338</v>
      </c>
      <c r="B341" s="54" t="s">
        <v>99</v>
      </c>
      <c r="C341" s="4"/>
      <c r="D341" s="6">
        <f t="shared" si="27"/>
        <v>0</v>
      </c>
      <c r="E341" s="6">
        <f>SUMIF($B$3:B341,B341,$D$3:D341)</f>
        <v>0</v>
      </c>
      <c r="F341" s="37">
        <f>SUMIF($B$3:B340,B341,$D$3:D340)</f>
        <v>0</v>
      </c>
      <c r="G341" s="6">
        <f t="shared" si="28"/>
        <v>0</v>
      </c>
      <c r="H341" s="6" t="str">
        <f>IF(AND(ISNUMBER(G341),E341&gt;=120),COUNTIFS($B$4:B341,B341,$G$4:G341,G341,$G$4:G341,"&gt;0",$D$4:D341,"&gt;0"),"")</f>
        <v/>
      </c>
      <c r="I341" s="5" t="str">
        <f>IF(E341&gt;=120,COUNTIFS($B$4:B341,B341,$E$4:E341,"&gt;=120",$D$4:D341,"&gt;0"),"")</f>
        <v/>
      </c>
      <c r="J341" s="21" t="str">
        <f t="shared" si="29"/>
        <v/>
      </c>
      <c r="K341" s="4" t="str">
        <f t="shared" si="30"/>
        <v/>
      </c>
      <c r="L341" s="34" t="str">
        <f t="shared" si="31"/>
        <v/>
      </c>
    </row>
    <row r="342" spans="1:12" ht="18" hidden="1">
      <c r="A342" s="2">
        <v>41338</v>
      </c>
      <c r="B342" s="54" t="s">
        <v>100</v>
      </c>
      <c r="C342" s="4"/>
      <c r="D342" s="6">
        <f t="shared" si="27"/>
        <v>0</v>
      </c>
      <c r="E342" s="6">
        <f>SUMIF($B$3:B342,B342,$D$3:D342)</f>
        <v>0</v>
      </c>
      <c r="F342" s="37">
        <f>SUMIF($B$3:B341,B342,$D$3:D341)</f>
        <v>0</v>
      </c>
      <c r="G342" s="6">
        <f t="shared" si="28"/>
        <v>0</v>
      </c>
      <c r="H342" s="6" t="str">
        <f>IF(AND(ISNUMBER(G342),E342&gt;=120),COUNTIFS($B$4:B342,B342,$G$4:G342,G342,$G$4:G342,"&gt;0",$D$4:D342,"&gt;0"),"")</f>
        <v/>
      </c>
      <c r="I342" s="5" t="str">
        <f>IF(E342&gt;=120,COUNTIFS($B$4:B342,B342,$E$4:E342,"&gt;=120",$D$4:D342,"&gt;0"),"")</f>
        <v/>
      </c>
      <c r="J342" s="21" t="str">
        <f t="shared" si="29"/>
        <v/>
      </c>
      <c r="K342" s="4" t="str">
        <f t="shared" si="30"/>
        <v/>
      </c>
      <c r="L342" s="34" t="str">
        <f t="shared" si="31"/>
        <v/>
      </c>
    </row>
    <row r="343" spans="1:12" ht="18" hidden="1">
      <c r="A343" s="2">
        <v>41338</v>
      </c>
      <c r="B343" s="54" t="s">
        <v>101</v>
      </c>
      <c r="C343" s="4"/>
      <c r="D343" s="6">
        <f t="shared" si="27"/>
        <v>0</v>
      </c>
      <c r="E343" s="6">
        <f>SUMIF($B$3:B343,B343,$D$3:D343)</f>
        <v>0</v>
      </c>
      <c r="F343" s="37">
        <f>SUMIF($B$3:B342,B343,$D$3:D342)</f>
        <v>0</v>
      </c>
      <c r="G343" s="6">
        <f t="shared" si="28"/>
        <v>0</v>
      </c>
      <c r="H343" s="6" t="str">
        <f>IF(AND(ISNUMBER(G343),E343&gt;=120),COUNTIFS($B$4:B343,B343,$G$4:G343,G343,$G$4:G343,"&gt;0",$D$4:D343,"&gt;0"),"")</f>
        <v/>
      </c>
      <c r="I343" s="5" t="str">
        <f>IF(E343&gt;=120,COUNTIFS($B$4:B343,B343,$E$4:E343,"&gt;=120",$D$4:D343,"&gt;0"),"")</f>
        <v/>
      </c>
      <c r="J343" s="21" t="str">
        <f t="shared" si="29"/>
        <v/>
      </c>
      <c r="K343" s="4" t="str">
        <f t="shared" si="30"/>
        <v/>
      </c>
      <c r="L343" s="34" t="str">
        <f t="shared" si="31"/>
        <v/>
      </c>
    </row>
    <row r="344" spans="1:12" ht="18" hidden="1">
      <c r="A344" s="2">
        <v>41338</v>
      </c>
      <c r="B344" s="54" t="s">
        <v>102</v>
      </c>
      <c r="C344" s="4"/>
      <c r="D344" s="6">
        <f t="shared" si="27"/>
        <v>0</v>
      </c>
      <c r="E344" s="6">
        <f>SUMIF($B$3:B344,B344,$D$3:D344)</f>
        <v>0</v>
      </c>
      <c r="F344" s="37">
        <f>SUMIF($B$3:B343,B344,$D$3:D343)</f>
        <v>0</v>
      </c>
      <c r="G344" s="6">
        <f t="shared" si="28"/>
        <v>0</v>
      </c>
      <c r="H344" s="6" t="str">
        <f>IF(AND(ISNUMBER(G344),E344&gt;=120),COUNTIFS($B$4:B344,B344,$G$4:G344,G344,$G$4:G344,"&gt;0",$D$4:D344,"&gt;0"),"")</f>
        <v/>
      </c>
      <c r="I344" s="5" t="str">
        <f>IF(E344&gt;=120,COUNTIFS($B$4:B344,B344,$E$4:E344,"&gt;=120",$D$4:D344,"&gt;0"),"")</f>
        <v/>
      </c>
      <c r="J344" s="21" t="str">
        <f t="shared" si="29"/>
        <v/>
      </c>
      <c r="K344" s="4" t="str">
        <f t="shared" si="30"/>
        <v/>
      </c>
      <c r="L344" s="34" t="str">
        <f t="shared" si="31"/>
        <v/>
      </c>
    </row>
    <row r="345" spans="1:12" ht="18" hidden="1">
      <c r="A345" s="2">
        <v>41338</v>
      </c>
      <c r="B345" s="54" t="s">
        <v>103</v>
      </c>
      <c r="C345" s="4"/>
      <c r="D345" s="6">
        <f t="shared" si="27"/>
        <v>0</v>
      </c>
      <c r="E345" s="6">
        <f>SUMIF($B$3:B345,B345,$D$3:D345)</f>
        <v>0</v>
      </c>
      <c r="F345" s="37">
        <f>SUMIF($B$3:B344,B345,$D$3:D344)</f>
        <v>0</v>
      </c>
      <c r="G345" s="6">
        <f t="shared" si="28"/>
        <v>0</v>
      </c>
      <c r="H345" s="6" t="str">
        <f>IF(AND(ISNUMBER(G345),E345&gt;=120),COUNTIFS($B$4:B345,B345,$G$4:G345,G345,$G$4:G345,"&gt;0",$D$4:D345,"&gt;0"),"")</f>
        <v/>
      </c>
      <c r="I345" s="5" t="str">
        <f>IF(E345&gt;=120,COUNTIFS($B$4:B345,B345,$E$4:E345,"&gt;=120",$D$4:D345,"&gt;0"),"")</f>
        <v/>
      </c>
      <c r="J345" s="21" t="str">
        <f t="shared" si="29"/>
        <v/>
      </c>
      <c r="K345" s="4" t="str">
        <f t="shared" si="30"/>
        <v/>
      </c>
      <c r="L345" s="34" t="str">
        <f t="shared" si="31"/>
        <v/>
      </c>
    </row>
    <row r="346" spans="1:12" ht="18" hidden="1">
      <c r="A346" s="2">
        <v>41338</v>
      </c>
      <c r="B346" s="54" t="s">
        <v>104</v>
      </c>
      <c r="C346" s="4"/>
      <c r="D346" s="6">
        <f t="shared" si="27"/>
        <v>0</v>
      </c>
      <c r="E346" s="6">
        <f>SUMIF($B$3:B346,B346,$D$3:D346)</f>
        <v>0</v>
      </c>
      <c r="F346" s="37">
        <f>SUMIF($B$3:B345,B346,$D$3:D345)</f>
        <v>0</v>
      </c>
      <c r="G346" s="6">
        <f t="shared" si="28"/>
        <v>0</v>
      </c>
      <c r="H346" s="6" t="str">
        <f>IF(AND(ISNUMBER(G346),E346&gt;=120),COUNTIFS($B$4:B346,B346,$G$4:G346,G346,$G$4:G346,"&gt;0",$D$4:D346,"&gt;0"),"")</f>
        <v/>
      </c>
      <c r="I346" s="5" t="str">
        <f>IF(E346&gt;=120,COUNTIFS($B$4:B346,B346,$E$4:E346,"&gt;=120",$D$4:D346,"&gt;0"),"")</f>
        <v/>
      </c>
      <c r="J346" s="21" t="str">
        <f t="shared" si="29"/>
        <v/>
      </c>
      <c r="K346" s="4" t="str">
        <f t="shared" si="30"/>
        <v/>
      </c>
      <c r="L346" s="34" t="str">
        <f t="shared" si="31"/>
        <v/>
      </c>
    </row>
    <row r="347" spans="1:12" ht="18" hidden="1">
      <c r="A347" s="2">
        <v>41338</v>
      </c>
      <c r="B347" s="58" t="s">
        <v>105</v>
      </c>
      <c r="C347" s="4"/>
      <c r="D347" s="6">
        <f t="shared" si="27"/>
        <v>0</v>
      </c>
      <c r="E347" s="6">
        <f>SUMIF($B$3:B347,B347,$D$3:D347)</f>
        <v>0</v>
      </c>
      <c r="F347" s="37">
        <f>SUMIF($B$3:B346,B347,$D$3:D346)</f>
        <v>0</v>
      </c>
      <c r="G347" s="6">
        <f t="shared" si="28"/>
        <v>0</v>
      </c>
      <c r="H347" s="6" t="str">
        <f>IF(AND(ISNUMBER(G347),E347&gt;=120),COUNTIFS($B$4:B347,B347,$G$4:G347,G347,$G$4:G347,"&gt;0",$D$4:D347,"&gt;0"),"")</f>
        <v/>
      </c>
      <c r="I347" s="5" t="str">
        <f>IF(E347&gt;=120,COUNTIFS($B$4:B347,B347,$E$4:E347,"&gt;=120",$D$4:D347,"&gt;0"),"")</f>
        <v/>
      </c>
      <c r="J347" s="21" t="str">
        <f t="shared" si="29"/>
        <v/>
      </c>
      <c r="K347" s="4" t="str">
        <f t="shared" si="30"/>
        <v/>
      </c>
      <c r="L347" s="34" t="str">
        <f t="shared" si="31"/>
        <v/>
      </c>
    </row>
    <row r="348" spans="1:12" ht="18" hidden="1">
      <c r="A348" s="2">
        <v>41338</v>
      </c>
      <c r="B348" s="59" t="s">
        <v>106</v>
      </c>
      <c r="C348" s="4"/>
      <c r="D348" s="6">
        <f t="shared" si="27"/>
        <v>0</v>
      </c>
      <c r="E348" s="6">
        <f>SUMIF($B$3:B348,B348,$D$3:D348)</f>
        <v>0</v>
      </c>
      <c r="F348" s="37">
        <f>SUMIF($B$3:B347,B348,$D$3:D347)</f>
        <v>0</v>
      </c>
      <c r="G348" s="6">
        <f t="shared" si="28"/>
        <v>0</v>
      </c>
      <c r="H348" s="6" t="str">
        <f>IF(AND(ISNUMBER(G348),E348&gt;=120),COUNTIFS($B$4:B348,B348,$G$4:G348,G348,$G$4:G348,"&gt;0",$D$4:D348,"&gt;0"),"")</f>
        <v/>
      </c>
      <c r="I348" s="5" t="str">
        <f>IF(E348&gt;=120,COUNTIFS($B$4:B348,B348,$E$4:E348,"&gt;=120",$D$4:D348,"&gt;0"),"")</f>
        <v/>
      </c>
      <c r="J348" s="21" t="str">
        <f t="shared" si="29"/>
        <v/>
      </c>
      <c r="K348" s="4" t="str">
        <f t="shared" si="30"/>
        <v/>
      </c>
      <c r="L348" s="34" t="str">
        <f t="shared" si="31"/>
        <v/>
      </c>
    </row>
    <row r="349" spans="1:12" ht="18" hidden="1">
      <c r="A349" s="2">
        <v>41338</v>
      </c>
      <c r="B349" s="60" t="s">
        <v>107</v>
      </c>
      <c r="C349" s="4"/>
      <c r="D349" s="6">
        <f t="shared" si="27"/>
        <v>0</v>
      </c>
      <c r="E349" s="6">
        <f>SUMIF($B$3:B349,B349,$D$3:D349)</f>
        <v>0</v>
      </c>
      <c r="F349" s="37">
        <f>SUMIF($B$3:B348,B349,$D$3:D348)</f>
        <v>0</v>
      </c>
      <c r="G349" s="6">
        <f t="shared" si="28"/>
        <v>0</v>
      </c>
      <c r="H349" s="6" t="str">
        <f>IF(AND(ISNUMBER(G349),E349&gt;=120),COUNTIFS($B$4:B349,B349,$G$4:G349,G349,$G$4:G349,"&gt;0",$D$4:D349,"&gt;0"),"")</f>
        <v/>
      </c>
      <c r="I349" s="5" t="str">
        <f>IF(E349&gt;=120,COUNTIFS($B$4:B349,B349,$E$4:E349,"&gt;=120",$D$4:D349,"&gt;0"),"")</f>
        <v/>
      </c>
      <c r="J349" s="21" t="str">
        <f t="shared" si="29"/>
        <v/>
      </c>
      <c r="K349" s="4" t="str">
        <f t="shared" si="30"/>
        <v/>
      </c>
      <c r="L349" s="34" t="str">
        <f t="shared" si="31"/>
        <v/>
      </c>
    </row>
    <row r="350" spans="1:12" ht="18" hidden="1">
      <c r="A350" s="2">
        <v>41338</v>
      </c>
      <c r="B350" s="58" t="s">
        <v>108</v>
      </c>
      <c r="C350" s="4"/>
      <c r="D350" s="6">
        <f t="shared" si="27"/>
        <v>0</v>
      </c>
      <c r="E350" s="6">
        <f>SUMIF($B$3:B350,B350,$D$3:D350)</f>
        <v>0</v>
      </c>
      <c r="F350" s="37">
        <f>SUMIF($B$3:B349,B350,$D$3:D349)</f>
        <v>0</v>
      </c>
      <c r="G350" s="6">
        <f t="shared" si="28"/>
        <v>0</v>
      </c>
      <c r="H350" s="6" t="str">
        <f>IF(AND(ISNUMBER(G350),E350&gt;=120),COUNTIFS($B$4:B350,B350,$G$4:G350,G350,$G$4:G350,"&gt;0",$D$4:D350,"&gt;0"),"")</f>
        <v/>
      </c>
      <c r="I350" s="5" t="str">
        <f>IF(E350&gt;=120,COUNTIFS($B$4:B350,B350,$E$4:E350,"&gt;=120",$D$4:D350,"&gt;0"),"")</f>
        <v/>
      </c>
      <c r="J350" s="21" t="str">
        <f t="shared" si="29"/>
        <v/>
      </c>
      <c r="K350" s="4" t="str">
        <f t="shared" si="30"/>
        <v/>
      </c>
      <c r="L350" s="34" t="str">
        <f t="shared" si="31"/>
        <v/>
      </c>
    </row>
    <row r="351" spans="1:12" ht="18" hidden="1">
      <c r="A351" s="2">
        <v>41338</v>
      </c>
      <c r="B351" s="59" t="s">
        <v>109</v>
      </c>
      <c r="C351" s="4"/>
      <c r="D351" s="6">
        <f t="shared" si="27"/>
        <v>0</v>
      </c>
      <c r="E351" s="6">
        <f>SUMIF($B$3:B351,B351,$D$3:D351)</f>
        <v>0</v>
      </c>
      <c r="F351" s="37">
        <f>SUMIF($B$3:B350,B351,$D$3:D350)</f>
        <v>0</v>
      </c>
      <c r="G351" s="6">
        <f t="shared" si="28"/>
        <v>0</v>
      </c>
      <c r="H351" s="6" t="str">
        <f>IF(AND(ISNUMBER(G351),E351&gt;=120),COUNTIFS($B$4:B351,B351,$G$4:G351,G351,$G$4:G351,"&gt;0",$D$4:D351,"&gt;0"),"")</f>
        <v/>
      </c>
      <c r="I351" s="5" t="str">
        <f>IF(E351&gt;=120,COUNTIFS($B$4:B351,B351,$E$4:E351,"&gt;=120",$D$4:D351,"&gt;0"),"")</f>
        <v/>
      </c>
      <c r="J351" s="21" t="str">
        <f t="shared" si="29"/>
        <v/>
      </c>
      <c r="K351" s="4" t="str">
        <f t="shared" si="30"/>
        <v/>
      </c>
      <c r="L351" s="34" t="str">
        <f t="shared" si="31"/>
        <v/>
      </c>
    </row>
    <row r="352" spans="1:12" ht="18" hidden="1">
      <c r="A352" s="2">
        <v>41338</v>
      </c>
      <c r="B352" s="59" t="s">
        <v>110</v>
      </c>
      <c r="C352" s="4"/>
      <c r="D352" s="6">
        <f t="shared" si="27"/>
        <v>0</v>
      </c>
      <c r="E352" s="6">
        <f>SUMIF($B$3:B352,B352,$D$3:D352)</f>
        <v>0</v>
      </c>
      <c r="F352" s="37">
        <f>SUMIF($B$3:B351,B352,$D$3:D351)</f>
        <v>0</v>
      </c>
      <c r="G352" s="6">
        <f t="shared" si="28"/>
        <v>0</v>
      </c>
      <c r="H352" s="6" t="str">
        <f>IF(AND(ISNUMBER(G352),E352&gt;=120),COUNTIFS($B$4:B352,B352,$G$4:G352,G352,$G$4:G352,"&gt;0",$D$4:D352,"&gt;0"),"")</f>
        <v/>
      </c>
      <c r="I352" s="5" t="str">
        <f>IF(E352&gt;=120,COUNTIFS($B$4:B352,B352,$E$4:E352,"&gt;=120",$D$4:D352,"&gt;0"),"")</f>
        <v/>
      </c>
      <c r="J352" s="21" t="str">
        <f t="shared" si="29"/>
        <v/>
      </c>
      <c r="K352" s="4" t="str">
        <f t="shared" si="30"/>
        <v/>
      </c>
      <c r="L352" s="34" t="str">
        <f t="shared" si="31"/>
        <v/>
      </c>
    </row>
    <row r="353" spans="1:12" hidden="1">
      <c r="A353" s="2">
        <v>41339</v>
      </c>
      <c r="B353" s="40" t="s">
        <v>36</v>
      </c>
      <c r="C353" s="3"/>
      <c r="D353" s="6">
        <f t="shared" si="27"/>
        <v>0</v>
      </c>
      <c r="E353" s="6">
        <f>SUMIF($B$3:B353,B353,$D$3:D353)</f>
        <v>0</v>
      </c>
      <c r="F353" s="37">
        <f>SUMIF($B$3:B352,B353,$D$3:D352)</f>
        <v>0</v>
      </c>
      <c r="G353" s="6">
        <f t="shared" si="28"/>
        <v>0</v>
      </c>
      <c r="H353" s="6" t="str">
        <f>IF(AND(ISNUMBER(G353),E353&gt;=120),COUNTIFS($B$4:B353,B353,$G$4:G353,G353,$G$4:G353,"&gt;0",$D$4:D353,"&gt;0"),"")</f>
        <v/>
      </c>
      <c r="I353" s="5" t="str">
        <f>IF(E353&gt;=120,COUNTIFS($B$4:B353,B353,$E$4:E353,"&gt;=120",$D$4:D353,"&gt;0"),"")</f>
        <v/>
      </c>
      <c r="J353" s="21" t="str">
        <f t="shared" si="29"/>
        <v/>
      </c>
      <c r="K353" s="4" t="str">
        <f t="shared" si="30"/>
        <v/>
      </c>
      <c r="L353" s="34" t="str">
        <f t="shared" si="31"/>
        <v/>
      </c>
    </row>
    <row r="354" spans="1:12" ht="18" hidden="1">
      <c r="A354" s="2">
        <v>41339</v>
      </c>
      <c r="B354" s="41" t="s">
        <v>37</v>
      </c>
      <c r="C354" s="3"/>
      <c r="D354" s="6">
        <f t="shared" si="27"/>
        <v>0</v>
      </c>
      <c r="E354" s="6">
        <f>SUMIF($B$3:B354,B354,$D$3:D354)</f>
        <v>0</v>
      </c>
      <c r="F354" s="37">
        <f>SUMIF($B$3:B353,B354,$D$3:D353)</f>
        <v>0</v>
      </c>
      <c r="G354" s="6">
        <f t="shared" si="28"/>
        <v>0</v>
      </c>
      <c r="H354" s="6" t="str">
        <f>IF(AND(ISNUMBER(G354),E354&gt;=120),COUNTIFS($B$4:B354,B354,$G$4:G354,G354,$G$4:G354,"&gt;0",$D$4:D354,"&gt;0"),"")</f>
        <v/>
      </c>
      <c r="I354" s="5" t="str">
        <f>IF(E354&gt;=120,COUNTIFS($B$4:B354,B354,$E$4:E354,"&gt;=120",$D$4:D354,"&gt;0"),"")</f>
        <v/>
      </c>
      <c r="J354" s="21" t="str">
        <f t="shared" si="29"/>
        <v/>
      </c>
      <c r="K354" s="4" t="str">
        <f t="shared" si="30"/>
        <v/>
      </c>
      <c r="L354" s="34" t="str">
        <f t="shared" si="31"/>
        <v/>
      </c>
    </row>
    <row r="355" spans="1:12" ht="18" hidden="1">
      <c r="A355" s="2">
        <v>41339</v>
      </c>
      <c r="B355" s="42" t="s">
        <v>38</v>
      </c>
      <c r="C355" s="3"/>
      <c r="D355" s="6">
        <f t="shared" si="27"/>
        <v>0</v>
      </c>
      <c r="E355" s="6">
        <f>SUMIF($B$3:B355,B355,$D$3:D355)</f>
        <v>0</v>
      </c>
      <c r="F355" s="37">
        <f>SUMIF($B$3:B354,B355,$D$3:D354)</f>
        <v>0</v>
      </c>
      <c r="G355" s="6">
        <f t="shared" si="28"/>
        <v>0</v>
      </c>
      <c r="H355" s="6" t="str">
        <f>IF(AND(ISNUMBER(G355),E355&gt;=120),COUNTIFS($B$4:B355,B355,$G$4:G355,G355,$G$4:G355,"&gt;0",$D$4:D355,"&gt;0"),"")</f>
        <v/>
      </c>
      <c r="I355" s="5" t="str">
        <f>IF(E355&gt;=120,COUNTIFS($B$4:B355,B355,$E$4:E355,"&gt;=120",$D$4:D355,"&gt;0"),"")</f>
        <v/>
      </c>
      <c r="J355" s="21" t="str">
        <f t="shared" si="29"/>
        <v/>
      </c>
      <c r="K355" s="4" t="str">
        <f t="shared" si="30"/>
        <v/>
      </c>
      <c r="L355" s="34" t="str">
        <f t="shared" si="31"/>
        <v/>
      </c>
    </row>
    <row r="356" spans="1:12" ht="15.75" hidden="1">
      <c r="A356" s="2">
        <v>41339</v>
      </c>
      <c r="B356" s="43" t="s">
        <v>39</v>
      </c>
      <c r="C356" s="3"/>
      <c r="D356" s="6">
        <f t="shared" si="27"/>
        <v>0</v>
      </c>
      <c r="E356" s="6">
        <f>SUMIF($B$3:B356,B356,$D$3:D356)</f>
        <v>0</v>
      </c>
      <c r="F356" s="37">
        <f>SUMIF($B$3:B355,B356,$D$3:D355)</f>
        <v>0</v>
      </c>
      <c r="G356" s="6">
        <f t="shared" si="28"/>
        <v>0</v>
      </c>
      <c r="H356" s="6" t="str">
        <f>IF(AND(ISNUMBER(G356),E356&gt;=120),COUNTIFS($B$4:B356,B356,$G$4:G356,G356,$G$4:G356,"&gt;0",$D$4:D356,"&gt;0"),"")</f>
        <v/>
      </c>
      <c r="I356" s="5" t="str">
        <f>IF(E356&gt;=120,COUNTIFS($B$4:B356,B356,$E$4:E356,"&gt;=120",$D$4:D356,"&gt;0"),"")</f>
        <v/>
      </c>
      <c r="J356" s="21" t="str">
        <f t="shared" si="29"/>
        <v/>
      </c>
      <c r="K356" s="4" t="str">
        <f t="shared" si="30"/>
        <v/>
      </c>
      <c r="L356" s="34" t="str">
        <f t="shared" si="31"/>
        <v/>
      </c>
    </row>
    <row r="357" spans="1:12" ht="15.75" hidden="1">
      <c r="A357" s="2">
        <v>41339</v>
      </c>
      <c r="B357" s="44" t="s">
        <v>40</v>
      </c>
      <c r="C357" s="3"/>
      <c r="D357" s="6">
        <f t="shared" si="27"/>
        <v>0</v>
      </c>
      <c r="E357" s="6">
        <f>SUMIF($B$3:B357,B357,$D$3:D357)</f>
        <v>0</v>
      </c>
      <c r="F357" s="37">
        <f>SUMIF($B$3:B356,B357,$D$3:D356)</f>
        <v>0</v>
      </c>
      <c r="G357" s="6">
        <f t="shared" si="28"/>
        <v>0</v>
      </c>
      <c r="H357" s="6" t="str">
        <f>IF(AND(ISNUMBER(G357),E357&gt;=120),COUNTIFS($B$4:B357,B357,$G$4:G357,G357,$G$4:G357,"&gt;0",$D$4:D357,"&gt;0"),"")</f>
        <v/>
      </c>
      <c r="I357" s="5" t="str">
        <f>IF(E357&gt;=120,COUNTIFS($B$4:B357,B357,$E$4:E357,"&gt;=120",$D$4:D357,"&gt;0"),"")</f>
        <v/>
      </c>
      <c r="J357" s="21" t="str">
        <f t="shared" si="29"/>
        <v/>
      </c>
      <c r="K357" s="4" t="str">
        <f t="shared" si="30"/>
        <v/>
      </c>
      <c r="L357" s="34" t="str">
        <f t="shared" si="31"/>
        <v/>
      </c>
    </row>
    <row r="358" spans="1:12" hidden="1">
      <c r="A358" s="2">
        <v>41339</v>
      </c>
      <c r="B358" s="45" t="s">
        <v>41</v>
      </c>
      <c r="C358" s="3"/>
      <c r="D358" s="6">
        <f t="shared" si="27"/>
        <v>0</v>
      </c>
      <c r="E358" s="6">
        <f>SUMIF($B$3:B358,B358,$D$3:D358)</f>
        <v>0</v>
      </c>
      <c r="F358" s="37">
        <f>SUMIF($B$3:B357,B358,$D$3:D357)</f>
        <v>0</v>
      </c>
      <c r="G358" s="6">
        <f t="shared" si="28"/>
        <v>0</v>
      </c>
      <c r="H358" s="6" t="str">
        <f>IF(AND(ISNUMBER(G358),E358&gt;=120),COUNTIFS($B$4:B358,B358,$G$4:G358,G358,$G$4:G358,"&gt;0",$D$4:D358,"&gt;0"),"")</f>
        <v/>
      </c>
      <c r="I358" s="5" t="str">
        <f>IF(E358&gt;=120,COUNTIFS($B$4:B358,B358,$E$4:E358,"&gt;=120",$D$4:D358,"&gt;0"),"")</f>
        <v/>
      </c>
      <c r="J358" s="21" t="str">
        <f t="shared" si="29"/>
        <v/>
      </c>
      <c r="K358" s="4" t="str">
        <f t="shared" si="30"/>
        <v/>
      </c>
      <c r="L358" s="34" t="str">
        <f t="shared" si="31"/>
        <v/>
      </c>
    </row>
    <row r="359" spans="1:12" ht="18" hidden="1">
      <c r="A359" s="2">
        <v>41339</v>
      </c>
      <c r="B359" s="42" t="s">
        <v>42</v>
      </c>
      <c r="C359" s="3"/>
      <c r="D359" s="6">
        <f t="shared" si="27"/>
        <v>0</v>
      </c>
      <c r="E359" s="6">
        <f>SUMIF($B$3:B359,B359,$D$3:D359)</f>
        <v>0</v>
      </c>
      <c r="F359" s="37">
        <f>SUMIF($B$3:B358,B359,$D$3:D358)</f>
        <v>0</v>
      </c>
      <c r="G359" s="6">
        <f t="shared" si="28"/>
        <v>0</v>
      </c>
      <c r="H359" s="6" t="str">
        <f>IF(AND(ISNUMBER(G359),E359&gt;=120),COUNTIFS($B$4:B359,B359,$G$4:G359,G359,$G$4:G359,"&gt;0",$D$4:D359,"&gt;0"),"")</f>
        <v/>
      </c>
      <c r="I359" s="5" t="str">
        <f>IF(E359&gt;=120,COUNTIFS($B$4:B359,B359,$E$4:E359,"&gt;=120",$D$4:D359,"&gt;0"),"")</f>
        <v/>
      </c>
      <c r="J359" s="21" t="str">
        <f t="shared" si="29"/>
        <v/>
      </c>
      <c r="K359" s="4" t="str">
        <f t="shared" si="30"/>
        <v/>
      </c>
      <c r="L359" s="34" t="str">
        <f t="shared" si="31"/>
        <v/>
      </c>
    </row>
    <row r="360" spans="1:12" hidden="1">
      <c r="A360" s="2">
        <v>41339</v>
      </c>
      <c r="B360" s="45" t="s">
        <v>43</v>
      </c>
      <c r="C360" s="3"/>
      <c r="D360" s="6">
        <f t="shared" si="27"/>
        <v>0</v>
      </c>
      <c r="E360" s="6">
        <f>SUMIF($B$3:B360,B360,$D$3:D360)</f>
        <v>0</v>
      </c>
      <c r="F360" s="37">
        <f>SUMIF($B$3:B359,B360,$D$3:D359)</f>
        <v>0</v>
      </c>
      <c r="G360" s="6">
        <f t="shared" si="28"/>
        <v>0</v>
      </c>
      <c r="H360" s="6" t="str">
        <f>IF(AND(ISNUMBER(G360),E360&gt;=120),COUNTIFS($B$4:B360,B360,$G$4:G360,G360,$G$4:G360,"&gt;0",$D$4:D360,"&gt;0"),"")</f>
        <v/>
      </c>
      <c r="I360" s="5" t="str">
        <f>IF(E360&gt;=120,COUNTIFS($B$4:B360,B360,$E$4:E360,"&gt;=120",$D$4:D360,"&gt;0"),"")</f>
        <v/>
      </c>
      <c r="J360" s="21" t="str">
        <f t="shared" si="29"/>
        <v/>
      </c>
      <c r="K360" s="4" t="str">
        <f t="shared" si="30"/>
        <v/>
      </c>
      <c r="L360" s="34" t="str">
        <f t="shared" si="31"/>
        <v/>
      </c>
    </row>
    <row r="361" spans="1:12" hidden="1">
      <c r="A361" s="2">
        <v>41339</v>
      </c>
      <c r="B361" s="45" t="s">
        <v>44</v>
      </c>
      <c r="C361" s="3"/>
      <c r="D361" s="6">
        <f t="shared" si="27"/>
        <v>0</v>
      </c>
      <c r="E361" s="6">
        <f>SUMIF($B$3:B361,B361,$D$3:D361)</f>
        <v>0</v>
      </c>
      <c r="F361" s="37">
        <f>SUMIF($B$3:B360,B361,$D$3:D360)</f>
        <v>0</v>
      </c>
      <c r="G361" s="6">
        <f t="shared" si="28"/>
        <v>0</v>
      </c>
      <c r="H361" s="6" t="str">
        <f>IF(AND(ISNUMBER(G361),E361&gt;=120),COUNTIFS($B$4:B361,B361,$G$4:G361,G361,$G$4:G361,"&gt;0",$D$4:D361,"&gt;0"),"")</f>
        <v/>
      </c>
      <c r="I361" s="5" t="str">
        <f>IF(E361&gt;=120,COUNTIFS($B$4:B361,B361,$E$4:E361,"&gt;=120",$D$4:D361,"&gt;0"),"")</f>
        <v/>
      </c>
      <c r="J361" s="21" t="str">
        <f t="shared" si="29"/>
        <v/>
      </c>
      <c r="K361" s="4" t="str">
        <f t="shared" si="30"/>
        <v/>
      </c>
      <c r="L361" s="34" t="str">
        <f t="shared" si="31"/>
        <v/>
      </c>
    </row>
    <row r="362" spans="1:12" hidden="1">
      <c r="A362" s="2">
        <v>41339</v>
      </c>
      <c r="B362" s="45" t="s">
        <v>45</v>
      </c>
      <c r="C362" s="3"/>
      <c r="D362" s="6">
        <f t="shared" si="27"/>
        <v>0</v>
      </c>
      <c r="E362" s="6">
        <f>SUMIF($B$3:B362,B362,$D$3:D362)</f>
        <v>0</v>
      </c>
      <c r="F362" s="37">
        <f>SUMIF($B$3:B361,B362,$D$3:D361)</f>
        <v>0</v>
      </c>
      <c r="G362" s="6">
        <f t="shared" si="28"/>
        <v>0</v>
      </c>
      <c r="H362" s="6" t="str">
        <f>IF(AND(ISNUMBER(G362),E362&gt;=120),COUNTIFS($B$4:B362,B362,$G$4:G362,G362,$G$4:G362,"&gt;0",$D$4:D362,"&gt;0"),"")</f>
        <v/>
      </c>
      <c r="I362" s="5" t="str">
        <f>IF(E362&gt;=120,COUNTIFS($B$4:B362,B362,$E$4:E362,"&gt;=120",$D$4:D362,"&gt;0"),"")</f>
        <v/>
      </c>
      <c r="J362" s="21" t="str">
        <f t="shared" si="29"/>
        <v/>
      </c>
      <c r="K362" s="4" t="str">
        <f t="shared" si="30"/>
        <v/>
      </c>
      <c r="L362" s="34" t="str">
        <f t="shared" si="31"/>
        <v/>
      </c>
    </row>
    <row r="363" spans="1:12" hidden="1">
      <c r="A363" s="2">
        <v>41339</v>
      </c>
      <c r="B363" s="45" t="s">
        <v>46</v>
      </c>
      <c r="C363" s="3"/>
      <c r="D363" s="6">
        <f t="shared" si="27"/>
        <v>0</v>
      </c>
      <c r="E363" s="6">
        <f>SUMIF($B$3:B363,B363,$D$3:D363)</f>
        <v>0</v>
      </c>
      <c r="F363" s="37">
        <f>SUMIF($B$3:B362,B363,$D$3:D362)</f>
        <v>0</v>
      </c>
      <c r="G363" s="6">
        <f t="shared" si="28"/>
        <v>0</v>
      </c>
      <c r="H363" s="6" t="str">
        <f>IF(AND(ISNUMBER(G363),E363&gt;=120),COUNTIFS($B$4:B363,B363,$G$4:G363,G363,$G$4:G363,"&gt;0",$D$4:D363,"&gt;0"),"")</f>
        <v/>
      </c>
      <c r="I363" s="5" t="str">
        <f>IF(E363&gt;=120,COUNTIFS($B$4:B363,B363,$E$4:E363,"&gt;=120",$D$4:D363,"&gt;0"),"")</f>
        <v/>
      </c>
      <c r="J363" s="21" t="str">
        <f t="shared" si="29"/>
        <v/>
      </c>
      <c r="K363" s="4" t="str">
        <f t="shared" si="30"/>
        <v/>
      </c>
      <c r="L363" s="34" t="str">
        <f t="shared" si="31"/>
        <v/>
      </c>
    </row>
    <row r="364" spans="1:12" hidden="1">
      <c r="A364" s="2">
        <v>41339</v>
      </c>
      <c r="B364" s="45" t="s">
        <v>47</v>
      </c>
      <c r="C364" s="3"/>
      <c r="D364" s="6">
        <f t="shared" si="27"/>
        <v>0</v>
      </c>
      <c r="E364" s="6">
        <f>SUMIF($B$3:B364,B364,$D$3:D364)</f>
        <v>0</v>
      </c>
      <c r="F364" s="37">
        <f>SUMIF($B$3:B363,B364,$D$3:D363)</f>
        <v>0</v>
      </c>
      <c r="G364" s="6">
        <f t="shared" si="28"/>
        <v>0</v>
      </c>
      <c r="H364" s="6" t="str">
        <f>IF(AND(ISNUMBER(G364),E364&gt;=120),COUNTIFS($B$4:B364,B364,$G$4:G364,G364,$G$4:G364,"&gt;0",$D$4:D364,"&gt;0"),"")</f>
        <v/>
      </c>
      <c r="I364" s="5" t="str">
        <f>IF(E364&gt;=120,COUNTIFS($B$4:B364,B364,$E$4:E364,"&gt;=120",$D$4:D364,"&gt;0"),"")</f>
        <v/>
      </c>
      <c r="J364" s="21" t="str">
        <f t="shared" si="29"/>
        <v/>
      </c>
      <c r="K364" s="4" t="str">
        <f t="shared" si="30"/>
        <v/>
      </c>
      <c r="L364" s="34" t="str">
        <f t="shared" si="31"/>
        <v/>
      </c>
    </row>
    <row r="365" spans="1:12" ht="18">
      <c r="A365" s="2">
        <v>41339</v>
      </c>
      <c r="B365" s="42" t="s">
        <v>48</v>
      </c>
      <c r="C365" s="3">
        <v>0.35416666666666669</v>
      </c>
      <c r="D365" s="6">
        <f t="shared" si="27"/>
        <v>30.000000000000053</v>
      </c>
      <c r="E365" s="6">
        <f>SUMIF($B$3:B365,B365,$D$3:D365)</f>
        <v>160.00000000000006</v>
      </c>
      <c r="F365" s="37">
        <f>SUMIF($B$3:B364,B365,$D$3:D364)</f>
        <v>130</v>
      </c>
      <c r="G365" s="6">
        <f>IF(OR(D365=0,ISERROR(VALUE(I365))),0,IF(AND(E365&gt;=121,F365&lt;121),IF((E365-120)&gt;15,VLOOKUP(E365-135,شرائح,2),2),VLOOKUP(D365,شرائح,2)))</f>
        <v>3</v>
      </c>
      <c r="H365" s="6">
        <f>IF(AND(ISNUMBER(G365),E365&gt;=121),COUNTIFS($B$4:B365,B365,$G$4:G365,G365,$G$4:G365,"&gt;0",$D$4:D365,"&gt;0"),"")</f>
        <v>1</v>
      </c>
      <c r="I365" s="5">
        <f>IF(E365&gt;=121,COUNTIFS($B$4:B365,B365,$E$4:E365,"&gt;=121",$D$4:D365,"&gt;0"),"")</f>
        <v>2</v>
      </c>
      <c r="J365" s="21" t="str">
        <f>IF(E365&gt;=121,IF(F365&lt;121,IF(AND(I365=1,E365&lt;=135),"إنذار كتابى",VLOOKUP(G365*10+H365,جزاء,4)),VLOOKUP(G365*10+H365,جزاء,4)),"")</f>
        <v>خصم 10 % من اليوم</v>
      </c>
      <c r="K365" s="4">
        <f t="shared" si="30"/>
        <v>220</v>
      </c>
      <c r="L365" s="34">
        <f t="shared" si="31"/>
        <v>22</v>
      </c>
    </row>
    <row r="366" spans="1:12" hidden="1">
      <c r="A366" s="2">
        <v>41339</v>
      </c>
      <c r="B366" s="46" t="s">
        <v>49</v>
      </c>
      <c r="C366" s="62"/>
      <c r="D366" s="6">
        <f t="shared" si="27"/>
        <v>0</v>
      </c>
      <c r="E366" s="6">
        <f>SUMIF($B$3:B366,B366,$D$3:D366)</f>
        <v>0</v>
      </c>
      <c r="F366" s="37">
        <f>SUMIF($B$3:B365,B366,$D$3:D365)</f>
        <v>0</v>
      </c>
      <c r="G366" s="6">
        <f t="shared" si="28"/>
        <v>0</v>
      </c>
      <c r="H366" s="6" t="str">
        <f>IF(AND(ISNUMBER(G366),E366&gt;=120),COUNTIFS($B$4:B366,B366,$G$4:G366,G366,$G$4:G366,"&gt;0",$D$4:D366,"&gt;0"),"")</f>
        <v/>
      </c>
      <c r="I366" s="5" t="str">
        <f>IF(E366&gt;=120,COUNTIFS($B$4:B366,B366,$E$4:E366,"&gt;=120",$D$4:D366,"&gt;0"),"")</f>
        <v/>
      </c>
      <c r="J366" s="21" t="str">
        <f t="shared" si="29"/>
        <v/>
      </c>
      <c r="K366" s="4" t="str">
        <f t="shared" si="30"/>
        <v/>
      </c>
      <c r="L366" s="34" t="str">
        <f t="shared" si="31"/>
        <v/>
      </c>
    </row>
    <row r="367" spans="1:12" hidden="1">
      <c r="A367" s="2">
        <v>41339</v>
      </c>
      <c r="B367" s="46" t="s">
        <v>50</v>
      </c>
      <c r="C367" s="4"/>
      <c r="D367" s="6">
        <f t="shared" si="27"/>
        <v>0</v>
      </c>
      <c r="E367" s="6">
        <f>SUMIF($B$3:B367,B367,$D$3:D367)</f>
        <v>0</v>
      </c>
      <c r="F367" s="37">
        <f>SUMIF($B$3:B366,B367,$D$3:D366)</f>
        <v>0</v>
      </c>
      <c r="G367" s="6">
        <f t="shared" si="28"/>
        <v>0</v>
      </c>
      <c r="H367" s="6" t="str">
        <f>IF(AND(ISNUMBER(G367),E367&gt;=120),COUNTIFS($B$4:B367,B367,$G$4:G367,G367,$G$4:G367,"&gt;0",$D$4:D367,"&gt;0"),"")</f>
        <v/>
      </c>
      <c r="I367" s="5" t="str">
        <f>IF(E367&gt;=120,COUNTIFS($B$4:B367,B367,$E$4:E367,"&gt;=120",$D$4:D367,"&gt;0"),"")</f>
        <v/>
      </c>
      <c r="J367" s="21" t="str">
        <f t="shared" si="29"/>
        <v/>
      </c>
      <c r="K367" s="4" t="str">
        <f t="shared" si="30"/>
        <v/>
      </c>
      <c r="L367" s="34" t="str">
        <f t="shared" si="31"/>
        <v/>
      </c>
    </row>
    <row r="368" spans="1:12" hidden="1">
      <c r="A368" s="2">
        <v>41339</v>
      </c>
      <c r="B368" s="46" t="s">
        <v>51</v>
      </c>
      <c r="C368" s="4"/>
      <c r="D368" s="6">
        <f t="shared" si="27"/>
        <v>0</v>
      </c>
      <c r="E368" s="6">
        <f>SUMIF($B$3:B368,B368,$D$3:D368)</f>
        <v>0</v>
      </c>
      <c r="F368" s="37">
        <f>SUMIF($B$3:B367,B368,$D$3:D367)</f>
        <v>0</v>
      </c>
      <c r="G368" s="6">
        <f t="shared" si="28"/>
        <v>0</v>
      </c>
      <c r="H368" s="6" t="str">
        <f>IF(AND(ISNUMBER(G368),E368&gt;=120),COUNTIFS($B$4:B368,B368,$G$4:G368,G368,$G$4:G368,"&gt;0",$D$4:D368,"&gt;0"),"")</f>
        <v/>
      </c>
      <c r="I368" s="5" t="str">
        <f>IF(E368&gt;=120,COUNTIFS($B$4:B368,B368,$E$4:E368,"&gt;=120",$D$4:D368,"&gt;0"),"")</f>
        <v/>
      </c>
      <c r="J368" s="21" t="str">
        <f t="shared" si="29"/>
        <v/>
      </c>
      <c r="K368" s="4" t="str">
        <f t="shared" si="30"/>
        <v/>
      </c>
      <c r="L368" s="34" t="str">
        <f t="shared" si="31"/>
        <v/>
      </c>
    </row>
    <row r="369" spans="1:12" hidden="1">
      <c r="A369" s="2">
        <v>41339</v>
      </c>
      <c r="B369" s="46" t="s">
        <v>52</v>
      </c>
      <c r="C369" s="4"/>
      <c r="D369" s="6">
        <f t="shared" si="27"/>
        <v>0</v>
      </c>
      <c r="E369" s="6">
        <f>SUMIF($B$3:B369,B369,$D$3:D369)</f>
        <v>0</v>
      </c>
      <c r="F369" s="37">
        <f>SUMIF($B$3:B368,B369,$D$3:D368)</f>
        <v>0</v>
      </c>
      <c r="G369" s="6">
        <f t="shared" si="28"/>
        <v>0</v>
      </c>
      <c r="H369" s="6" t="str">
        <f>IF(AND(ISNUMBER(G369),E369&gt;=120),COUNTIFS($B$4:B369,B369,$G$4:G369,G369,$G$4:G369,"&gt;0",$D$4:D369,"&gt;0"),"")</f>
        <v/>
      </c>
      <c r="I369" s="5" t="str">
        <f>IF(E369&gt;=120,COUNTIFS($B$4:B369,B369,$E$4:E369,"&gt;=120",$D$4:D369,"&gt;0"),"")</f>
        <v/>
      </c>
      <c r="J369" s="21" t="str">
        <f t="shared" si="29"/>
        <v/>
      </c>
      <c r="K369" s="4" t="str">
        <f t="shared" si="30"/>
        <v/>
      </c>
      <c r="L369" s="34" t="str">
        <f t="shared" si="31"/>
        <v/>
      </c>
    </row>
    <row r="370" spans="1:12" ht="15.75" hidden="1" thickBot="1">
      <c r="A370" s="2">
        <v>41339</v>
      </c>
      <c r="B370" s="47" t="s">
        <v>53</v>
      </c>
      <c r="C370" s="4"/>
      <c r="D370" s="6">
        <f t="shared" si="27"/>
        <v>0</v>
      </c>
      <c r="E370" s="6">
        <f>SUMIF($B$3:B370,B370,$D$3:D370)</f>
        <v>0</v>
      </c>
      <c r="F370" s="37">
        <f>SUMIF($B$3:B369,B370,$D$3:D369)</f>
        <v>0</v>
      </c>
      <c r="G370" s="6">
        <f t="shared" si="28"/>
        <v>0</v>
      </c>
      <c r="H370" s="6" t="str">
        <f>IF(AND(ISNUMBER(G370),E370&gt;=120),COUNTIFS($B$4:B370,B370,$G$4:G370,G370,$G$4:G370,"&gt;0",$D$4:D370,"&gt;0"),"")</f>
        <v/>
      </c>
      <c r="I370" s="5" t="str">
        <f>IF(E370&gt;=120,COUNTIFS($B$4:B370,B370,$E$4:E370,"&gt;=120",$D$4:D370,"&gt;0"),"")</f>
        <v/>
      </c>
      <c r="J370" s="21" t="str">
        <f t="shared" si="29"/>
        <v/>
      </c>
      <c r="K370" s="4" t="str">
        <f t="shared" si="30"/>
        <v/>
      </c>
      <c r="L370" s="34" t="str">
        <f t="shared" si="31"/>
        <v/>
      </c>
    </row>
    <row r="371" spans="1:12" ht="15.75" hidden="1">
      <c r="A371" s="2">
        <v>41339</v>
      </c>
      <c r="B371" s="48" t="s">
        <v>54</v>
      </c>
      <c r="C371" s="4"/>
      <c r="D371" s="6">
        <f t="shared" si="27"/>
        <v>0</v>
      </c>
      <c r="E371" s="6">
        <f>SUMIF($B$3:B371,B371,$D$3:D371)</f>
        <v>0</v>
      </c>
      <c r="F371" s="37">
        <f>SUMIF($B$3:B370,B371,$D$3:D370)</f>
        <v>0</v>
      </c>
      <c r="G371" s="6">
        <f t="shared" si="28"/>
        <v>0</v>
      </c>
      <c r="H371" s="6" t="str">
        <f>IF(AND(ISNUMBER(G371),E371&gt;=120),COUNTIFS($B$4:B371,B371,$G$4:G371,G371,$G$4:G371,"&gt;0",$D$4:D371,"&gt;0"),"")</f>
        <v/>
      </c>
      <c r="I371" s="5" t="str">
        <f>IF(E371&gt;=120,COUNTIFS($B$4:B371,B371,$E$4:E371,"&gt;=120",$D$4:D371,"&gt;0"),"")</f>
        <v/>
      </c>
      <c r="J371" s="21" t="str">
        <f t="shared" si="29"/>
        <v/>
      </c>
      <c r="K371" s="4" t="str">
        <f t="shared" si="30"/>
        <v/>
      </c>
      <c r="L371" s="34" t="str">
        <f t="shared" si="31"/>
        <v/>
      </c>
    </row>
    <row r="372" spans="1:12" ht="15.75" hidden="1">
      <c r="A372" s="2">
        <v>41339</v>
      </c>
      <c r="B372" s="49" t="s">
        <v>55</v>
      </c>
      <c r="C372" s="4"/>
      <c r="D372" s="6">
        <f t="shared" si="27"/>
        <v>0</v>
      </c>
      <c r="E372" s="6">
        <f>SUMIF($B$3:B372,B372,$D$3:D372)</f>
        <v>0</v>
      </c>
      <c r="F372" s="37">
        <f>SUMIF($B$3:B371,B372,$D$3:D371)</f>
        <v>0</v>
      </c>
      <c r="G372" s="6">
        <f t="shared" si="28"/>
        <v>0</v>
      </c>
      <c r="H372" s="6" t="str">
        <f>IF(AND(ISNUMBER(G372),E372&gt;=120),COUNTIFS($B$4:B372,B372,$G$4:G372,G372,$G$4:G372,"&gt;0",$D$4:D372,"&gt;0"),"")</f>
        <v/>
      </c>
      <c r="I372" s="5" t="str">
        <f>IF(E372&gt;=120,COUNTIFS($B$4:B372,B372,$E$4:E372,"&gt;=120",$D$4:D372,"&gt;0"),"")</f>
        <v/>
      </c>
      <c r="J372" s="21" t="str">
        <f t="shared" si="29"/>
        <v/>
      </c>
      <c r="K372" s="4" t="str">
        <f t="shared" si="30"/>
        <v/>
      </c>
      <c r="L372" s="34" t="str">
        <f t="shared" si="31"/>
        <v/>
      </c>
    </row>
    <row r="373" spans="1:12" ht="15.75" hidden="1">
      <c r="A373" s="2">
        <v>41339</v>
      </c>
      <c r="B373" s="43" t="s">
        <v>56</v>
      </c>
      <c r="C373" s="4"/>
      <c r="D373" s="6">
        <f t="shared" si="27"/>
        <v>0</v>
      </c>
      <c r="E373" s="6">
        <f>SUMIF($B$3:B373,B373,$D$3:D373)</f>
        <v>0</v>
      </c>
      <c r="F373" s="37">
        <f>SUMIF($B$3:B372,B373,$D$3:D372)</f>
        <v>0</v>
      </c>
      <c r="G373" s="6">
        <f t="shared" si="28"/>
        <v>0</v>
      </c>
      <c r="H373" s="6" t="str">
        <f>IF(AND(ISNUMBER(G373),E373&gt;=120),COUNTIFS($B$4:B373,B373,$G$4:G373,G373,$G$4:G373,"&gt;0",$D$4:D373,"&gt;0"),"")</f>
        <v/>
      </c>
      <c r="I373" s="5" t="str">
        <f>IF(E373&gt;=120,COUNTIFS($B$4:B373,B373,$E$4:E373,"&gt;=120",$D$4:D373,"&gt;0"),"")</f>
        <v/>
      </c>
      <c r="J373" s="21" t="str">
        <f t="shared" si="29"/>
        <v/>
      </c>
      <c r="K373" s="4" t="str">
        <f t="shared" si="30"/>
        <v/>
      </c>
      <c r="L373" s="34" t="str">
        <f t="shared" si="31"/>
        <v/>
      </c>
    </row>
    <row r="374" spans="1:12" ht="15.75" hidden="1">
      <c r="A374" s="2">
        <v>41339</v>
      </c>
      <c r="B374" s="50" t="s">
        <v>57</v>
      </c>
      <c r="C374" s="4"/>
      <c r="D374" s="6">
        <f t="shared" si="27"/>
        <v>0</v>
      </c>
      <c r="E374" s="6">
        <f>SUMIF($B$3:B374,B374,$D$3:D374)</f>
        <v>0</v>
      </c>
      <c r="F374" s="37">
        <f>SUMIF($B$3:B373,B374,$D$3:D373)</f>
        <v>0</v>
      </c>
      <c r="G374" s="6">
        <f t="shared" si="28"/>
        <v>0</v>
      </c>
      <c r="H374" s="6" t="str">
        <f>IF(AND(ISNUMBER(G374),E374&gt;=120),COUNTIFS($B$4:B374,B374,$G$4:G374,G374,$G$4:G374,"&gt;0",$D$4:D374,"&gt;0"),"")</f>
        <v/>
      </c>
      <c r="I374" s="5" t="str">
        <f>IF(E374&gt;=120,COUNTIFS($B$4:B374,B374,$E$4:E374,"&gt;=120",$D$4:D374,"&gt;0"),"")</f>
        <v/>
      </c>
      <c r="J374" s="21" t="str">
        <f t="shared" si="29"/>
        <v/>
      </c>
      <c r="K374" s="4" t="str">
        <f t="shared" si="30"/>
        <v/>
      </c>
      <c r="L374" s="34" t="str">
        <f t="shared" si="31"/>
        <v/>
      </c>
    </row>
    <row r="375" spans="1:12" ht="15.75" hidden="1">
      <c r="A375" s="2">
        <v>41339</v>
      </c>
      <c r="B375" s="50" t="s">
        <v>58</v>
      </c>
      <c r="C375" s="4"/>
      <c r="D375" s="6">
        <f t="shared" si="27"/>
        <v>0</v>
      </c>
      <c r="E375" s="6">
        <f>SUMIF($B$3:B375,B375,$D$3:D375)</f>
        <v>0</v>
      </c>
      <c r="F375" s="37">
        <f>SUMIF($B$3:B374,B375,$D$3:D374)</f>
        <v>0</v>
      </c>
      <c r="G375" s="6">
        <f t="shared" si="28"/>
        <v>0</v>
      </c>
      <c r="H375" s="6" t="str">
        <f>IF(AND(ISNUMBER(G375),E375&gt;=120),COUNTIFS($B$4:B375,B375,$G$4:G375,G375,$G$4:G375,"&gt;0",$D$4:D375,"&gt;0"),"")</f>
        <v/>
      </c>
      <c r="I375" s="5" t="str">
        <f>IF(E375&gt;=120,COUNTIFS($B$4:B375,B375,$E$4:E375,"&gt;=120",$D$4:D375,"&gt;0"),"")</f>
        <v/>
      </c>
      <c r="J375" s="21" t="str">
        <f t="shared" si="29"/>
        <v/>
      </c>
      <c r="K375" s="4" t="str">
        <f t="shared" si="30"/>
        <v/>
      </c>
      <c r="L375" s="34" t="str">
        <f t="shared" si="31"/>
        <v/>
      </c>
    </row>
    <row r="376" spans="1:12" ht="15.75" hidden="1">
      <c r="A376" s="2">
        <v>41339</v>
      </c>
      <c r="B376" s="50" t="s">
        <v>59</v>
      </c>
      <c r="C376" s="4"/>
      <c r="D376" s="6">
        <f t="shared" si="27"/>
        <v>0</v>
      </c>
      <c r="E376" s="6">
        <f>SUMIF($B$3:B376,B376,$D$3:D376)</f>
        <v>0</v>
      </c>
      <c r="F376" s="37">
        <f>SUMIF($B$3:B375,B376,$D$3:D375)</f>
        <v>0</v>
      </c>
      <c r="G376" s="6">
        <f t="shared" si="28"/>
        <v>0</v>
      </c>
      <c r="H376" s="6" t="str">
        <f>IF(AND(ISNUMBER(G376),E376&gt;=120),COUNTIFS($B$4:B376,B376,$G$4:G376,G376,$G$4:G376,"&gt;0",$D$4:D376,"&gt;0"),"")</f>
        <v/>
      </c>
      <c r="I376" s="5" t="str">
        <f>IF(E376&gt;=120,COUNTIFS($B$4:B376,B376,$E$4:E376,"&gt;=120",$D$4:D376,"&gt;0"),"")</f>
        <v/>
      </c>
      <c r="J376" s="21" t="str">
        <f t="shared" si="29"/>
        <v/>
      </c>
      <c r="K376" s="4" t="str">
        <f t="shared" si="30"/>
        <v/>
      </c>
      <c r="L376" s="34" t="str">
        <f t="shared" si="31"/>
        <v/>
      </c>
    </row>
    <row r="377" spans="1:12" ht="15.75" hidden="1">
      <c r="A377" s="2">
        <v>41339</v>
      </c>
      <c r="B377" s="50" t="s">
        <v>60</v>
      </c>
      <c r="C377" s="4"/>
      <c r="D377" s="6">
        <f t="shared" si="27"/>
        <v>0</v>
      </c>
      <c r="E377" s="6">
        <f>SUMIF($B$3:B377,B377,$D$3:D377)</f>
        <v>0</v>
      </c>
      <c r="F377" s="37">
        <f>SUMIF($B$3:B376,B377,$D$3:D376)</f>
        <v>0</v>
      </c>
      <c r="G377" s="6">
        <f t="shared" si="28"/>
        <v>0</v>
      </c>
      <c r="H377" s="6" t="str">
        <f>IF(AND(ISNUMBER(G377),E377&gt;=120),COUNTIFS($B$4:B377,B377,$G$4:G377,G377,$G$4:G377,"&gt;0",$D$4:D377,"&gt;0"),"")</f>
        <v/>
      </c>
      <c r="I377" s="5" t="str">
        <f>IF(E377&gt;=120,COUNTIFS($B$4:B377,B377,$E$4:E377,"&gt;=120",$D$4:D377,"&gt;0"),"")</f>
        <v/>
      </c>
      <c r="J377" s="21" t="str">
        <f t="shared" si="29"/>
        <v/>
      </c>
      <c r="K377" s="4" t="str">
        <f t="shared" si="30"/>
        <v/>
      </c>
      <c r="L377" s="34" t="str">
        <f t="shared" si="31"/>
        <v/>
      </c>
    </row>
    <row r="378" spans="1:12" ht="15.75" hidden="1">
      <c r="A378" s="2">
        <v>41339</v>
      </c>
      <c r="B378" s="50" t="s">
        <v>61</v>
      </c>
      <c r="C378" s="4"/>
      <c r="D378" s="6">
        <f t="shared" si="27"/>
        <v>0</v>
      </c>
      <c r="E378" s="6">
        <f>SUMIF($B$3:B378,B378,$D$3:D378)</f>
        <v>0</v>
      </c>
      <c r="F378" s="37">
        <f>SUMIF($B$3:B377,B378,$D$3:D377)</f>
        <v>0</v>
      </c>
      <c r="G378" s="6">
        <f t="shared" si="28"/>
        <v>0</v>
      </c>
      <c r="H378" s="6" t="str">
        <f>IF(AND(ISNUMBER(G378),E378&gt;=120),COUNTIFS($B$4:B378,B378,$G$4:G378,G378,$G$4:G378,"&gt;0",$D$4:D378,"&gt;0"),"")</f>
        <v/>
      </c>
      <c r="I378" s="5" t="str">
        <f>IF(E378&gt;=120,COUNTIFS($B$4:B378,B378,$E$4:E378,"&gt;=120",$D$4:D378,"&gt;0"),"")</f>
        <v/>
      </c>
      <c r="J378" s="21" t="str">
        <f t="shared" si="29"/>
        <v/>
      </c>
      <c r="K378" s="4" t="str">
        <f t="shared" si="30"/>
        <v/>
      </c>
      <c r="L378" s="34" t="str">
        <f t="shared" si="31"/>
        <v/>
      </c>
    </row>
    <row r="379" spans="1:12" ht="15.75" hidden="1">
      <c r="A379" s="2">
        <v>41339</v>
      </c>
      <c r="B379" s="43" t="s">
        <v>62</v>
      </c>
      <c r="C379" s="4"/>
      <c r="D379" s="6">
        <f t="shared" si="27"/>
        <v>0</v>
      </c>
      <c r="E379" s="6">
        <f>SUMIF($B$3:B379,B379,$D$3:D379)</f>
        <v>0</v>
      </c>
      <c r="F379" s="37">
        <f>SUMIF($B$3:B378,B379,$D$3:D378)</f>
        <v>0</v>
      </c>
      <c r="G379" s="6">
        <f t="shared" si="28"/>
        <v>0</v>
      </c>
      <c r="H379" s="6" t="str">
        <f>IF(AND(ISNUMBER(G379),E379&gt;=120),COUNTIFS($B$4:B379,B379,$G$4:G379,G379,$G$4:G379,"&gt;0",$D$4:D379,"&gt;0"),"")</f>
        <v/>
      </c>
      <c r="I379" s="5" t="str">
        <f>IF(E379&gt;=120,COUNTIFS($B$4:B379,B379,$E$4:E379,"&gt;=120",$D$4:D379,"&gt;0"),"")</f>
        <v/>
      </c>
      <c r="J379" s="21" t="str">
        <f t="shared" si="29"/>
        <v/>
      </c>
      <c r="K379" s="4" t="str">
        <f t="shared" si="30"/>
        <v/>
      </c>
      <c r="L379" s="34" t="str">
        <f t="shared" si="31"/>
        <v/>
      </c>
    </row>
    <row r="380" spans="1:12" ht="15.75" hidden="1">
      <c r="A380" s="2">
        <v>41339</v>
      </c>
      <c r="B380" s="43" t="s">
        <v>63</v>
      </c>
      <c r="C380" s="4"/>
      <c r="D380" s="6">
        <f t="shared" si="27"/>
        <v>0</v>
      </c>
      <c r="E380" s="6">
        <f>SUMIF($B$3:B380,B380,$D$3:D380)</f>
        <v>0</v>
      </c>
      <c r="F380" s="37">
        <f>SUMIF($B$3:B379,B380,$D$3:D379)</f>
        <v>0</v>
      </c>
      <c r="G380" s="6">
        <f t="shared" si="28"/>
        <v>0</v>
      </c>
      <c r="H380" s="6" t="str">
        <f>IF(AND(ISNUMBER(G380),E380&gt;=120),COUNTIFS($B$4:B380,B380,$G$4:G380,G380,$G$4:G380,"&gt;0",$D$4:D380,"&gt;0"),"")</f>
        <v/>
      </c>
      <c r="I380" s="5" t="str">
        <f>IF(E380&gt;=120,COUNTIFS($B$4:B380,B380,$E$4:E380,"&gt;=120",$D$4:D380,"&gt;0"),"")</f>
        <v/>
      </c>
      <c r="J380" s="21" t="str">
        <f t="shared" si="29"/>
        <v/>
      </c>
      <c r="K380" s="4" t="str">
        <f t="shared" si="30"/>
        <v/>
      </c>
      <c r="L380" s="34" t="str">
        <f t="shared" si="31"/>
        <v/>
      </c>
    </row>
    <row r="381" spans="1:12" ht="15.75" hidden="1">
      <c r="A381" s="2">
        <v>41339</v>
      </c>
      <c r="B381" s="43" t="s">
        <v>64</v>
      </c>
      <c r="C381" s="4"/>
      <c r="D381" s="6">
        <f t="shared" si="27"/>
        <v>0</v>
      </c>
      <c r="E381" s="6">
        <f>SUMIF($B$3:B381,B381,$D$3:D381)</f>
        <v>0</v>
      </c>
      <c r="F381" s="37">
        <f>SUMIF($B$3:B380,B381,$D$3:D380)</f>
        <v>0</v>
      </c>
      <c r="G381" s="6">
        <f t="shared" si="28"/>
        <v>0</v>
      </c>
      <c r="H381" s="6" t="str">
        <f>IF(AND(ISNUMBER(G381),E381&gt;=120),COUNTIFS($B$4:B381,B381,$G$4:G381,G381,$G$4:G381,"&gt;0",$D$4:D381,"&gt;0"),"")</f>
        <v/>
      </c>
      <c r="I381" s="5" t="str">
        <f>IF(E381&gt;=120,COUNTIFS($B$4:B381,B381,$E$4:E381,"&gt;=120",$D$4:D381,"&gt;0"),"")</f>
        <v/>
      </c>
      <c r="J381" s="21" t="str">
        <f t="shared" si="29"/>
        <v/>
      </c>
      <c r="K381" s="4" t="str">
        <f t="shared" si="30"/>
        <v/>
      </c>
      <c r="L381" s="34" t="str">
        <f t="shared" si="31"/>
        <v/>
      </c>
    </row>
    <row r="382" spans="1:12" ht="15.75" hidden="1">
      <c r="A382" s="2">
        <v>41339</v>
      </c>
      <c r="B382" s="51" t="s">
        <v>65</v>
      </c>
      <c r="C382" s="4"/>
      <c r="D382" s="6">
        <f t="shared" si="27"/>
        <v>0</v>
      </c>
      <c r="E382" s="6">
        <f>SUMIF($B$3:B382,B382,$D$3:D382)</f>
        <v>0</v>
      </c>
      <c r="F382" s="37">
        <f>SUMIF($B$3:B381,B382,$D$3:D381)</f>
        <v>0</v>
      </c>
      <c r="G382" s="6">
        <f t="shared" si="28"/>
        <v>0</v>
      </c>
      <c r="H382" s="6" t="str">
        <f>IF(AND(ISNUMBER(G382),E382&gt;=120),COUNTIFS($B$4:B382,B382,$G$4:G382,G382,$G$4:G382,"&gt;0",$D$4:D382,"&gt;0"),"")</f>
        <v/>
      </c>
      <c r="I382" s="5" t="str">
        <f>IF(E382&gt;=120,COUNTIFS($B$4:B382,B382,$E$4:E382,"&gt;=120",$D$4:D382,"&gt;0"),"")</f>
        <v/>
      </c>
      <c r="J382" s="21" t="str">
        <f t="shared" si="29"/>
        <v/>
      </c>
      <c r="K382" s="4" t="str">
        <f t="shared" si="30"/>
        <v/>
      </c>
      <c r="L382" s="34" t="str">
        <f t="shared" si="31"/>
        <v/>
      </c>
    </row>
    <row r="383" spans="1:12" ht="15.75" hidden="1">
      <c r="A383" s="2">
        <v>41339</v>
      </c>
      <c r="B383" s="51" t="s">
        <v>66</v>
      </c>
      <c r="C383" s="4"/>
      <c r="D383" s="6">
        <f t="shared" si="27"/>
        <v>0</v>
      </c>
      <c r="E383" s="6">
        <f>SUMIF($B$3:B383,B383,$D$3:D383)</f>
        <v>0</v>
      </c>
      <c r="F383" s="37">
        <f>SUMIF($B$3:B382,B383,$D$3:D382)</f>
        <v>0</v>
      </c>
      <c r="G383" s="6">
        <f t="shared" si="28"/>
        <v>0</v>
      </c>
      <c r="H383" s="6" t="str">
        <f>IF(AND(ISNUMBER(G383),E383&gt;=120),COUNTIFS($B$4:B383,B383,$G$4:G383,G383,$G$4:G383,"&gt;0",$D$4:D383,"&gt;0"),"")</f>
        <v/>
      </c>
      <c r="I383" s="5" t="str">
        <f>IF(E383&gt;=120,COUNTIFS($B$4:B383,B383,$E$4:E383,"&gt;=120",$D$4:D383,"&gt;0"),"")</f>
        <v/>
      </c>
      <c r="J383" s="21" t="str">
        <f t="shared" si="29"/>
        <v/>
      </c>
      <c r="K383" s="4" t="str">
        <f t="shared" si="30"/>
        <v/>
      </c>
      <c r="L383" s="34" t="str">
        <f t="shared" si="31"/>
        <v/>
      </c>
    </row>
    <row r="384" spans="1:12" ht="15.75" hidden="1">
      <c r="A384" s="2">
        <v>41339</v>
      </c>
      <c r="B384" s="52" t="s">
        <v>67</v>
      </c>
      <c r="C384" s="4"/>
      <c r="D384" s="6">
        <f t="shared" ref="D384:D447" si="32">IF(C384-$C$1&lt;0,0,(C384-$C$1)*60*24)</f>
        <v>0</v>
      </c>
      <c r="E384" s="6">
        <f>SUMIF($B$3:B384,B384,$D$3:D384)</f>
        <v>0</v>
      </c>
      <c r="F384" s="37">
        <f>SUMIF($B$3:B383,B384,$D$3:D383)</f>
        <v>0</v>
      </c>
      <c r="G384" s="6">
        <f t="shared" si="28"/>
        <v>0</v>
      </c>
      <c r="H384" s="6" t="str">
        <f>IF(AND(ISNUMBER(G384),E384&gt;=120),COUNTIFS($B$4:B384,B384,$G$4:G384,G384,$G$4:G384,"&gt;0",$D$4:D384,"&gt;0"),"")</f>
        <v/>
      </c>
      <c r="I384" s="5" t="str">
        <f>IF(E384&gt;=120,COUNTIFS($B$4:B384,B384,$E$4:E384,"&gt;=120",$D$4:D384,"&gt;0"),"")</f>
        <v/>
      </c>
      <c r="J384" s="21" t="str">
        <f t="shared" si="29"/>
        <v/>
      </c>
      <c r="K384" s="4" t="str">
        <f t="shared" si="30"/>
        <v/>
      </c>
      <c r="L384" s="34" t="str">
        <f t="shared" si="31"/>
        <v/>
      </c>
    </row>
    <row r="385" spans="1:12" ht="15.75" hidden="1">
      <c r="A385" s="2">
        <v>41339</v>
      </c>
      <c r="B385" s="51" t="s">
        <v>68</v>
      </c>
      <c r="C385" s="4"/>
      <c r="D385" s="6">
        <f t="shared" si="32"/>
        <v>0</v>
      </c>
      <c r="E385" s="6">
        <f>SUMIF($B$3:B385,B385,$D$3:D385)</f>
        <v>0</v>
      </c>
      <c r="F385" s="37">
        <f>SUMIF($B$3:B384,B385,$D$3:D384)</f>
        <v>0</v>
      </c>
      <c r="G385" s="6">
        <f t="shared" si="28"/>
        <v>0</v>
      </c>
      <c r="H385" s="6" t="str">
        <f>IF(AND(ISNUMBER(G385),E385&gt;=120),COUNTIFS($B$4:B385,B385,$G$4:G385,G385,$G$4:G385,"&gt;0",$D$4:D385,"&gt;0"),"")</f>
        <v/>
      </c>
      <c r="I385" s="5" t="str">
        <f>IF(E385&gt;=120,COUNTIFS($B$4:B385,B385,$E$4:E385,"&gt;=120",$D$4:D385,"&gt;0"),"")</f>
        <v/>
      </c>
      <c r="J385" s="21" t="str">
        <f t="shared" si="29"/>
        <v/>
      </c>
      <c r="K385" s="4" t="str">
        <f t="shared" si="30"/>
        <v/>
      </c>
      <c r="L385" s="34" t="str">
        <f t="shared" si="31"/>
        <v/>
      </c>
    </row>
    <row r="386" spans="1:12" ht="15.75" hidden="1">
      <c r="A386" s="2">
        <v>41339</v>
      </c>
      <c r="B386" s="53" t="s">
        <v>69</v>
      </c>
      <c r="C386" s="4"/>
      <c r="D386" s="6">
        <f t="shared" si="32"/>
        <v>0</v>
      </c>
      <c r="E386" s="6">
        <f>SUMIF($B$3:B386,B386,$D$3:D386)</f>
        <v>0</v>
      </c>
      <c r="F386" s="37">
        <f>SUMIF($B$3:B385,B386,$D$3:D385)</f>
        <v>0</v>
      </c>
      <c r="G386" s="6">
        <f t="shared" si="28"/>
        <v>0</v>
      </c>
      <c r="H386" s="6" t="str">
        <f>IF(AND(ISNUMBER(G386),E386&gt;=120),COUNTIFS($B$4:B386,B386,$G$4:G386,G386,$G$4:G386,"&gt;0",$D$4:D386,"&gt;0"),"")</f>
        <v/>
      </c>
      <c r="I386" s="5" t="str">
        <f>IF(E386&gt;=120,COUNTIFS($B$4:B386,B386,$E$4:E386,"&gt;=120",$D$4:D386,"&gt;0"),"")</f>
        <v/>
      </c>
      <c r="J386" s="21" t="str">
        <f t="shared" si="29"/>
        <v/>
      </c>
      <c r="K386" s="4" t="str">
        <f t="shared" si="30"/>
        <v/>
      </c>
      <c r="L386" s="34" t="str">
        <f t="shared" si="31"/>
        <v/>
      </c>
    </row>
    <row r="387" spans="1:12" ht="15.75" hidden="1">
      <c r="A387" s="2">
        <v>41339</v>
      </c>
      <c r="B387" s="52" t="s">
        <v>70</v>
      </c>
      <c r="C387" s="4"/>
      <c r="D387" s="6">
        <f t="shared" si="32"/>
        <v>0</v>
      </c>
      <c r="E387" s="6">
        <f>SUMIF($B$3:B387,B387,$D$3:D387)</f>
        <v>0</v>
      </c>
      <c r="F387" s="37">
        <f>SUMIF($B$3:B386,B387,$D$3:D386)</f>
        <v>0</v>
      </c>
      <c r="G387" s="6">
        <f t="shared" si="28"/>
        <v>0</v>
      </c>
      <c r="H387" s="6" t="str">
        <f>IF(AND(ISNUMBER(G387),E387&gt;=120),COUNTIFS($B$4:B387,B387,$G$4:G387,G387,$G$4:G387,"&gt;0",$D$4:D387,"&gt;0"),"")</f>
        <v/>
      </c>
      <c r="I387" s="5" t="str">
        <f>IF(E387&gt;=120,COUNTIFS($B$4:B387,B387,$E$4:E387,"&gt;=120",$D$4:D387,"&gt;0"),"")</f>
        <v/>
      </c>
      <c r="J387" s="21" t="str">
        <f t="shared" si="29"/>
        <v/>
      </c>
      <c r="K387" s="4" t="str">
        <f t="shared" si="30"/>
        <v/>
      </c>
      <c r="L387" s="34" t="str">
        <f t="shared" si="31"/>
        <v/>
      </c>
    </row>
    <row r="388" spans="1:12" ht="15.75" hidden="1">
      <c r="A388" s="2">
        <v>41339</v>
      </c>
      <c r="B388" s="53" t="s">
        <v>71</v>
      </c>
      <c r="C388" s="4"/>
      <c r="D388" s="6">
        <f t="shared" si="32"/>
        <v>0</v>
      </c>
      <c r="E388" s="6">
        <f>SUMIF($B$3:B388,B388,$D$3:D388)</f>
        <v>0</v>
      </c>
      <c r="F388" s="37">
        <f>SUMIF($B$3:B387,B388,$D$3:D387)</f>
        <v>0</v>
      </c>
      <c r="G388" s="6">
        <f t="shared" ref="G388:G451" si="33">IF(OR(D388=0,ISERROR(VALUE(I388))),0,IF(AND(E388&gt;=120,F388&lt;120),IF((E388-120)&gt;15,VLOOKUP(E388-135,شرائح,2),2),VLOOKUP(D388,شرائح,2)))</f>
        <v>0</v>
      </c>
      <c r="H388" s="6" t="str">
        <f>IF(AND(ISNUMBER(G388),E388&gt;=120),COUNTIFS($B$4:B388,B388,$G$4:G388,G388,$G$4:G388,"&gt;0",$D$4:D388,"&gt;0"),"")</f>
        <v/>
      </c>
      <c r="I388" s="5" t="str">
        <f>IF(E388&gt;=120,COUNTIFS($B$4:B388,B388,$E$4:E388,"&gt;=120",$D$4:D388,"&gt;0"),"")</f>
        <v/>
      </c>
      <c r="J388" s="21" t="str">
        <f t="shared" ref="J388:J451" si="34">IF(E388&gt;=120,IF(F388&lt;120,IF(AND(I388=1,E388&lt;=135),"إنذار كتابى",VLOOKUP(G388*10+H388,جزاء,4)),VLOOKUP(G388*10+H388,جزاء,4)),"")</f>
        <v/>
      </c>
      <c r="K388" s="4" t="str">
        <f t="shared" ref="K388:K451" si="35">IF(LEN(J388)&gt;0,VLOOKUP(B388,اجورا,2,0),"")</f>
        <v/>
      </c>
      <c r="L388" s="34" t="str">
        <f t="shared" ref="L388:L451" si="36">IFERROR(IF(LEN(K388)&gt;0,VLOOKUP(J388,جزاءات,2,0)*K388,""),0)</f>
        <v/>
      </c>
    </row>
    <row r="389" spans="1:12" ht="18" hidden="1">
      <c r="A389" s="2">
        <v>41339</v>
      </c>
      <c r="B389" s="54" t="s">
        <v>72</v>
      </c>
      <c r="C389" s="4"/>
      <c r="D389" s="6">
        <f t="shared" si="32"/>
        <v>0</v>
      </c>
      <c r="E389" s="6">
        <f>SUMIF($B$3:B389,B389,$D$3:D389)</f>
        <v>0</v>
      </c>
      <c r="F389" s="37">
        <f>SUMIF($B$3:B388,B389,$D$3:D388)</f>
        <v>0</v>
      </c>
      <c r="G389" s="6">
        <f t="shared" si="33"/>
        <v>0</v>
      </c>
      <c r="H389" s="6" t="str">
        <f>IF(AND(ISNUMBER(G389),E389&gt;=120),COUNTIFS($B$4:B389,B389,$G$4:G389,G389,$G$4:G389,"&gt;0",$D$4:D389,"&gt;0"),"")</f>
        <v/>
      </c>
      <c r="I389" s="5" t="str">
        <f>IF(E389&gt;=120,COUNTIFS($B$4:B389,B389,$E$4:E389,"&gt;=120",$D$4:D389,"&gt;0"),"")</f>
        <v/>
      </c>
      <c r="J389" s="21" t="str">
        <f t="shared" si="34"/>
        <v/>
      </c>
      <c r="K389" s="4" t="str">
        <f t="shared" si="35"/>
        <v/>
      </c>
      <c r="L389" s="34" t="str">
        <f t="shared" si="36"/>
        <v/>
      </c>
    </row>
    <row r="390" spans="1:12" ht="18" hidden="1">
      <c r="A390" s="2">
        <v>41339</v>
      </c>
      <c r="B390" s="54" t="s">
        <v>73</v>
      </c>
      <c r="C390" s="4"/>
      <c r="D390" s="6">
        <f t="shared" si="32"/>
        <v>0</v>
      </c>
      <c r="E390" s="6">
        <f>SUMIF($B$3:B390,B390,$D$3:D390)</f>
        <v>0</v>
      </c>
      <c r="F390" s="37">
        <f>SUMIF($B$3:B389,B390,$D$3:D389)</f>
        <v>0</v>
      </c>
      <c r="G390" s="6">
        <f t="shared" si="33"/>
        <v>0</v>
      </c>
      <c r="H390" s="6" t="str">
        <f>IF(AND(ISNUMBER(G390),E390&gt;=120),COUNTIFS($B$4:B390,B390,$G$4:G390,G390,$G$4:G390,"&gt;0",$D$4:D390,"&gt;0"),"")</f>
        <v/>
      </c>
      <c r="I390" s="5" t="str">
        <f>IF(E390&gt;=120,COUNTIFS($B$4:B390,B390,$E$4:E390,"&gt;=120",$D$4:D390,"&gt;0"),"")</f>
        <v/>
      </c>
      <c r="J390" s="21" t="str">
        <f t="shared" si="34"/>
        <v/>
      </c>
      <c r="K390" s="4" t="str">
        <f t="shared" si="35"/>
        <v/>
      </c>
      <c r="L390" s="34" t="str">
        <f t="shared" si="36"/>
        <v/>
      </c>
    </row>
    <row r="391" spans="1:12" ht="18" hidden="1">
      <c r="A391" s="2">
        <v>41339</v>
      </c>
      <c r="B391" s="55" t="s">
        <v>74</v>
      </c>
      <c r="C391" s="4"/>
      <c r="D391" s="6">
        <f t="shared" si="32"/>
        <v>0</v>
      </c>
      <c r="E391" s="6">
        <f>SUMIF($B$3:B391,B391,$D$3:D391)</f>
        <v>0</v>
      </c>
      <c r="F391" s="37">
        <f>SUMIF($B$3:B390,B391,$D$3:D390)</f>
        <v>0</v>
      </c>
      <c r="G391" s="6">
        <f t="shared" si="33"/>
        <v>0</v>
      </c>
      <c r="H391" s="6" t="str">
        <f>IF(AND(ISNUMBER(G391),E391&gt;=120),COUNTIFS($B$4:B391,B391,$G$4:G391,G391,$G$4:G391,"&gt;0",$D$4:D391,"&gt;0"),"")</f>
        <v/>
      </c>
      <c r="I391" s="5" t="str">
        <f>IF(E391&gt;=120,COUNTIFS($B$4:B391,B391,$E$4:E391,"&gt;=120",$D$4:D391,"&gt;0"),"")</f>
        <v/>
      </c>
      <c r="J391" s="21" t="str">
        <f t="shared" si="34"/>
        <v/>
      </c>
      <c r="K391" s="4" t="str">
        <f t="shared" si="35"/>
        <v/>
      </c>
      <c r="L391" s="34" t="str">
        <f t="shared" si="36"/>
        <v/>
      </c>
    </row>
    <row r="392" spans="1:12" ht="18" hidden="1">
      <c r="A392" s="2">
        <v>41339</v>
      </c>
      <c r="B392" s="54" t="s">
        <v>75</v>
      </c>
      <c r="C392" s="4"/>
      <c r="D392" s="6">
        <f t="shared" si="32"/>
        <v>0</v>
      </c>
      <c r="E392" s="6">
        <f>SUMIF($B$3:B392,B392,$D$3:D392)</f>
        <v>0</v>
      </c>
      <c r="F392" s="37">
        <f>SUMIF($B$3:B391,B392,$D$3:D391)</f>
        <v>0</v>
      </c>
      <c r="G392" s="6">
        <f t="shared" si="33"/>
        <v>0</v>
      </c>
      <c r="H392" s="6" t="str">
        <f>IF(AND(ISNUMBER(G392),E392&gt;=120),COUNTIFS($B$4:B392,B392,$G$4:G392,G392,$G$4:G392,"&gt;0",$D$4:D392,"&gt;0"),"")</f>
        <v/>
      </c>
      <c r="I392" s="5" t="str">
        <f>IF(E392&gt;=120,COUNTIFS($B$4:B392,B392,$E$4:E392,"&gt;=120",$D$4:D392,"&gt;0"),"")</f>
        <v/>
      </c>
      <c r="J392" s="21" t="str">
        <f t="shared" si="34"/>
        <v/>
      </c>
      <c r="K392" s="4" t="str">
        <f t="shared" si="35"/>
        <v/>
      </c>
      <c r="L392" s="34" t="str">
        <f t="shared" si="36"/>
        <v/>
      </c>
    </row>
    <row r="393" spans="1:12" ht="18" hidden="1">
      <c r="A393" s="2">
        <v>41339</v>
      </c>
      <c r="B393" s="54" t="s">
        <v>76</v>
      </c>
      <c r="C393" s="4"/>
      <c r="D393" s="6">
        <f t="shared" si="32"/>
        <v>0</v>
      </c>
      <c r="E393" s="6">
        <f>SUMIF($B$3:B393,B393,$D$3:D393)</f>
        <v>0</v>
      </c>
      <c r="F393" s="37">
        <f>SUMIF($B$3:B392,B393,$D$3:D392)</f>
        <v>0</v>
      </c>
      <c r="G393" s="6">
        <f t="shared" si="33"/>
        <v>0</v>
      </c>
      <c r="H393" s="6" t="str">
        <f>IF(AND(ISNUMBER(G393),E393&gt;=120),COUNTIFS($B$4:B393,B393,$G$4:G393,G393,$G$4:G393,"&gt;0",$D$4:D393,"&gt;0"),"")</f>
        <v/>
      </c>
      <c r="I393" s="5" t="str">
        <f>IF(E393&gt;=120,COUNTIFS($B$4:B393,B393,$E$4:E393,"&gt;=120",$D$4:D393,"&gt;0"),"")</f>
        <v/>
      </c>
      <c r="J393" s="21" t="str">
        <f t="shared" si="34"/>
        <v/>
      </c>
      <c r="K393" s="4" t="str">
        <f t="shared" si="35"/>
        <v/>
      </c>
      <c r="L393" s="34" t="str">
        <f t="shared" si="36"/>
        <v/>
      </c>
    </row>
    <row r="394" spans="1:12" ht="18" hidden="1">
      <c r="A394" s="2">
        <v>41339</v>
      </c>
      <c r="B394" s="54" t="s">
        <v>77</v>
      </c>
      <c r="C394" s="4"/>
      <c r="D394" s="6">
        <f t="shared" si="32"/>
        <v>0</v>
      </c>
      <c r="E394" s="6">
        <f>SUMIF($B$3:B394,B394,$D$3:D394)</f>
        <v>0</v>
      </c>
      <c r="F394" s="37">
        <f>SUMIF($B$3:B393,B394,$D$3:D393)</f>
        <v>0</v>
      </c>
      <c r="G394" s="6">
        <f t="shared" si="33"/>
        <v>0</v>
      </c>
      <c r="H394" s="6" t="str">
        <f>IF(AND(ISNUMBER(G394),E394&gt;=120),COUNTIFS($B$4:B394,B394,$G$4:G394,G394,$G$4:G394,"&gt;0",$D$4:D394,"&gt;0"),"")</f>
        <v/>
      </c>
      <c r="I394" s="5" t="str">
        <f>IF(E394&gt;=120,COUNTIFS($B$4:B394,B394,$E$4:E394,"&gt;=120",$D$4:D394,"&gt;0"),"")</f>
        <v/>
      </c>
      <c r="J394" s="21" t="str">
        <f t="shared" si="34"/>
        <v/>
      </c>
      <c r="K394" s="4" t="str">
        <f t="shared" si="35"/>
        <v/>
      </c>
      <c r="L394" s="34" t="str">
        <f t="shared" si="36"/>
        <v/>
      </c>
    </row>
    <row r="395" spans="1:12" ht="18" hidden="1">
      <c r="A395" s="2">
        <v>41339</v>
      </c>
      <c r="B395" s="54" t="s">
        <v>78</v>
      </c>
      <c r="C395" s="4"/>
      <c r="D395" s="6">
        <f t="shared" si="32"/>
        <v>0</v>
      </c>
      <c r="E395" s="6">
        <f>SUMIF($B$3:B395,B395,$D$3:D395)</f>
        <v>0</v>
      </c>
      <c r="F395" s="37">
        <f>SUMIF($B$3:B394,B395,$D$3:D394)</f>
        <v>0</v>
      </c>
      <c r="G395" s="6">
        <f t="shared" si="33"/>
        <v>0</v>
      </c>
      <c r="H395" s="6" t="str">
        <f>IF(AND(ISNUMBER(G395),E395&gt;=120),COUNTIFS($B$4:B395,B395,$G$4:G395,G395,$G$4:G395,"&gt;0",$D$4:D395,"&gt;0"),"")</f>
        <v/>
      </c>
      <c r="I395" s="5" t="str">
        <f>IF(E395&gt;=120,COUNTIFS($B$4:B395,B395,$E$4:E395,"&gt;=120",$D$4:D395,"&gt;0"),"")</f>
        <v/>
      </c>
      <c r="J395" s="21" t="str">
        <f t="shared" si="34"/>
        <v/>
      </c>
      <c r="K395" s="4" t="str">
        <f t="shared" si="35"/>
        <v/>
      </c>
      <c r="L395" s="34" t="str">
        <f t="shared" si="36"/>
        <v/>
      </c>
    </row>
    <row r="396" spans="1:12" ht="18" hidden="1">
      <c r="A396" s="2">
        <v>41339</v>
      </c>
      <c r="B396" s="54" t="s">
        <v>79</v>
      </c>
      <c r="C396" s="4"/>
      <c r="D396" s="6">
        <f t="shared" si="32"/>
        <v>0</v>
      </c>
      <c r="E396" s="6">
        <f>SUMIF($B$3:B396,B396,$D$3:D396)</f>
        <v>0</v>
      </c>
      <c r="F396" s="37">
        <f>SUMIF($B$3:B395,B396,$D$3:D395)</f>
        <v>0</v>
      </c>
      <c r="G396" s="6">
        <f t="shared" si="33"/>
        <v>0</v>
      </c>
      <c r="H396" s="6" t="str">
        <f>IF(AND(ISNUMBER(G396),E396&gt;=120),COUNTIFS($B$4:B396,B396,$G$4:G396,G396,$G$4:G396,"&gt;0",$D$4:D396,"&gt;0"),"")</f>
        <v/>
      </c>
      <c r="I396" s="5" t="str">
        <f>IF(E396&gt;=120,COUNTIFS($B$4:B396,B396,$E$4:E396,"&gt;=120",$D$4:D396,"&gt;0"),"")</f>
        <v/>
      </c>
      <c r="J396" s="21" t="str">
        <f t="shared" si="34"/>
        <v/>
      </c>
      <c r="K396" s="4" t="str">
        <f t="shared" si="35"/>
        <v/>
      </c>
      <c r="L396" s="34" t="str">
        <f t="shared" si="36"/>
        <v/>
      </c>
    </row>
    <row r="397" spans="1:12" ht="18" hidden="1">
      <c r="A397" s="2">
        <v>41339</v>
      </c>
      <c r="B397" s="54" t="s">
        <v>80</v>
      </c>
      <c r="C397" s="4"/>
      <c r="D397" s="6">
        <f t="shared" si="32"/>
        <v>0</v>
      </c>
      <c r="E397" s="6">
        <f>SUMIF($B$3:B397,B397,$D$3:D397)</f>
        <v>0</v>
      </c>
      <c r="F397" s="37">
        <f>SUMIF($B$3:B396,B397,$D$3:D396)</f>
        <v>0</v>
      </c>
      <c r="G397" s="6">
        <f t="shared" si="33"/>
        <v>0</v>
      </c>
      <c r="H397" s="6" t="str">
        <f>IF(AND(ISNUMBER(G397),E397&gt;=120),COUNTIFS($B$4:B397,B397,$G$4:G397,G397,$G$4:G397,"&gt;0",$D$4:D397,"&gt;0"),"")</f>
        <v/>
      </c>
      <c r="I397" s="5" t="str">
        <f>IF(E397&gt;=120,COUNTIFS($B$4:B397,B397,$E$4:E397,"&gt;=120",$D$4:D397,"&gt;0"),"")</f>
        <v/>
      </c>
      <c r="J397" s="21" t="str">
        <f t="shared" si="34"/>
        <v/>
      </c>
      <c r="K397" s="4" t="str">
        <f t="shared" si="35"/>
        <v/>
      </c>
      <c r="L397" s="34" t="str">
        <f t="shared" si="36"/>
        <v/>
      </c>
    </row>
    <row r="398" spans="1:12" ht="18" hidden="1">
      <c r="A398" s="2">
        <v>41339</v>
      </c>
      <c r="B398" s="54" t="s">
        <v>81</v>
      </c>
      <c r="C398" s="4"/>
      <c r="D398" s="6">
        <f t="shared" si="32"/>
        <v>0</v>
      </c>
      <c r="E398" s="6">
        <f>SUMIF($B$3:B398,B398,$D$3:D398)</f>
        <v>0</v>
      </c>
      <c r="F398" s="37">
        <f>SUMIF($B$3:B397,B398,$D$3:D397)</f>
        <v>0</v>
      </c>
      <c r="G398" s="6">
        <f t="shared" si="33"/>
        <v>0</v>
      </c>
      <c r="H398" s="6" t="str">
        <f>IF(AND(ISNUMBER(G398),E398&gt;=120),COUNTIFS($B$4:B398,B398,$G$4:G398,G398,$G$4:G398,"&gt;0",$D$4:D398,"&gt;0"),"")</f>
        <v/>
      </c>
      <c r="I398" s="5" t="str">
        <f>IF(E398&gt;=120,COUNTIFS($B$4:B398,B398,$E$4:E398,"&gt;=120",$D$4:D398,"&gt;0"),"")</f>
        <v/>
      </c>
      <c r="J398" s="21" t="str">
        <f t="shared" si="34"/>
        <v/>
      </c>
      <c r="K398" s="4" t="str">
        <f t="shared" si="35"/>
        <v/>
      </c>
      <c r="L398" s="34" t="str">
        <f t="shared" si="36"/>
        <v/>
      </c>
    </row>
    <row r="399" spans="1:12" ht="18" hidden="1">
      <c r="A399" s="2">
        <v>41339</v>
      </c>
      <c r="B399" s="54" t="s">
        <v>82</v>
      </c>
      <c r="C399" s="4"/>
      <c r="D399" s="6">
        <f t="shared" si="32"/>
        <v>0</v>
      </c>
      <c r="E399" s="6">
        <f>SUMIF($B$3:B399,B399,$D$3:D399)</f>
        <v>0</v>
      </c>
      <c r="F399" s="37">
        <f>SUMIF($B$3:B398,B399,$D$3:D398)</f>
        <v>0</v>
      </c>
      <c r="G399" s="6">
        <f t="shared" si="33"/>
        <v>0</v>
      </c>
      <c r="H399" s="6" t="str">
        <f>IF(AND(ISNUMBER(G399),E399&gt;=120),COUNTIFS($B$4:B399,B399,$G$4:G399,G399,$G$4:G399,"&gt;0",$D$4:D399,"&gt;0"),"")</f>
        <v/>
      </c>
      <c r="I399" s="5" t="str">
        <f>IF(E399&gt;=120,COUNTIFS($B$4:B399,B399,$E$4:E399,"&gt;=120",$D$4:D399,"&gt;0"),"")</f>
        <v/>
      </c>
      <c r="J399" s="21" t="str">
        <f t="shared" si="34"/>
        <v/>
      </c>
      <c r="K399" s="4" t="str">
        <f t="shared" si="35"/>
        <v/>
      </c>
      <c r="L399" s="34" t="str">
        <f t="shared" si="36"/>
        <v/>
      </c>
    </row>
    <row r="400" spans="1:12" ht="18" hidden="1">
      <c r="A400" s="2">
        <v>41339</v>
      </c>
      <c r="B400" s="54" t="s">
        <v>83</v>
      </c>
      <c r="C400" s="4"/>
      <c r="D400" s="6">
        <f t="shared" si="32"/>
        <v>0</v>
      </c>
      <c r="E400" s="6">
        <f>SUMIF($B$3:B400,B400,$D$3:D400)</f>
        <v>0</v>
      </c>
      <c r="F400" s="37">
        <f>SUMIF($B$3:B399,B400,$D$3:D399)</f>
        <v>0</v>
      </c>
      <c r="G400" s="6">
        <f t="shared" si="33"/>
        <v>0</v>
      </c>
      <c r="H400" s="6" t="str">
        <f>IF(AND(ISNUMBER(G400),E400&gt;=120),COUNTIFS($B$4:B400,B400,$G$4:G400,G400,$G$4:G400,"&gt;0",$D$4:D400,"&gt;0"),"")</f>
        <v/>
      </c>
      <c r="I400" s="5" t="str">
        <f>IF(E400&gt;=120,COUNTIFS($B$4:B400,B400,$E$4:E400,"&gt;=120",$D$4:D400,"&gt;0"),"")</f>
        <v/>
      </c>
      <c r="J400" s="21" t="str">
        <f t="shared" si="34"/>
        <v/>
      </c>
      <c r="K400" s="4" t="str">
        <f t="shared" si="35"/>
        <v/>
      </c>
      <c r="L400" s="34" t="str">
        <f t="shared" si="36"/>
        <v/>
      </c>
    </row>
    <row r="401" spans="1:12" ht="18" hidden="1">
      <c r="A401" s="2">
        <v>41339</v>
      </c>
      <c r="B401" s="54" t="s">
        <v>84</v>
      </c>
      <c r="C401" s="4"/>
      <c r="D401" s="6">
        <f t="shared" si="32"/>
        <v>0</v>
      </c>
      <c r="E401" s="6">
        <f>SUMIF($B$3:B401,B401,$D$3:D401)</f>
        <v>0</v>
      </c>
      <c r="F401" s="37">
        <f>SUMIF($B$3:B400,B401,$D$3:D400)</f>
        <v>0</v>
      </c>
      <c r="G401" s="6">
        <f t="shared" si="33"/>
        <v>0</v>
      </c>
      <c r="H401" s="6" t="str">
        <f>IF(AND(ISNUMBER(G401),E401&gt;=120),COUNTIFS($B$4:B401,B401,$G$4:G401,G401,$G$4:G401,"&gt;0",$D$4:D401,"&gt;0"),"")</f>
        <v/>
      </c>
      <c r="I401" s="5" t="str">
        <f>IF(E401&gt;=120,COUNTIFS($B$4:B401,B401,$E$4:E401,"&gt;=120",$D$4:D401,"&gt;0"),"")</f>
        <v/>
      </c>
      <c r="J401" s="21" t="str">
        <f t="shared" si="34"/>
        <v/>
      </c>
      <c r="K401" s="4" t="str">
        <f t="shared" si="35"/>
        <v/>
      </c>
      <c r="L401" s="34" t="str">
        <f t="shared" si="36"/>
        <v/>
      </c>
    </row>
    <row r="402" spans="1:12" ht="18" hidden="1">
      <c r="A402" s="2">
        <v>41339</v>
      </c>
      <c r="B402" s="54" t="s">
        <v>85</v>
      </c>
      <c r="C402" s="4"/>
      <c r="D402" s="6">
        <f t="shared" si="32"/>
        <v>0</v>
      </c>
      <c r="E402" s="6">
        <f>SUMIF($B$3:B402,B402,$D$3:D402)</f>
        <v>0</v>
      </c>
      <c r="F402" s="37">
        <f>SUMIF($B$3:B401,B402,$D$3:D401)</f>
        <v>0</v>
      </c>
      <c r="G402" s="6">
        <f t="shared" si="33"/>
        <v>0</v>
      </c>
      <c r="H402" s="6" t="str">
        <f>IF(AND(ISNUMBER(G402),E402&gt;=120),COUNTIFS($B$4:B402,B402,$G$4:G402,G402,$G$4:G402,"&gt;0",$D$4:D402,"&gt;0"),"")</f>
        <v/>
      </c>
      <c r="I402" s="5" t="str">
        <f>IF(E402&gt;=120,COUNTIFS($B$4:B402,B402,$E$4:E402,"&gt;=120",$D$4:D402,"&gt;0"),"")</f>
        <v/>
      </c>
      <c r="J402" s="21" t="str">
        <f t="shared" si="34"/>
        <v/>
      </c>
      <c r="K402" s="4" t="str">
        <f t="shared" si="35"/>
        <v/>
      </c>
      <c r="L402" s="34" t="str">
        <f t="shared" si="36"/>
        <v/>
      </c>
    </row>
    <row r="403" spans="1:12" ht="18" hidden="1">
      <c r="A403" s="2">
        <v>41339</v>
      </c>
      <c r="B403" s="54" t="s">
        <v>86</v>
      </c>
      <c r="C403" s="4"/>
      <c r="D403" s="6">
        <f t="shared" si="32"/>
        <v>0</v>
      </c>
      <c r="E403" s="6">
        <f>SUMIF($B$3:B403,B403,$D$3:D403)</f>
        <v>0</v>
      </c>
      <c r="F403" s="37">
        <f>SUMIF($B$3:B402,B403,$D$3:D402)</f>
        <v>0</v>
      </c>
      <c r="G403" s="6">
        <f t="shared" si="33"/>
        <v>0</v>
      </c>
      <c r="H403" s="6" t="str">
        <f>IF(AND(ISNUMBER(G403),E403&gt;=120),COUNTIFS($B$4:B403,B403,$G$4:G403,G403,$G$4:G403,"&gt;0",$D$4:D403,"&gt;0"),"")</f>
        <v/>
      </c>
      <c r="I403" s="5" t="str">
        <f>IF(E403&gt;=120,COUNTIFS($B$4:B403,B403,$E$4:E403,"&gt;=120",$D$4:D403,"&gt;0"),"")</f>
        <v/>
      </c>
      <c r="J403" s="21" t="str">
        <f t="shared" si="34"/>
        <v/>
      </c>
      <c r="K403" s="4" t="str">
        <f t="shared" si="35"/>
        <v/>
      </c>
      <c r="L403" s="34" t="str">
        <f t="shared" si="36"/>
        <v/>
      </c>
    </row>
    <row r="404" spans="1:12" ht="18" hidden="1">
      <c r="A404" s="2">
        <v>41339</v>
      </c>
      <c r="B404" s="54" t="s">
        <v>87</v>
      </c>
      <c r="C404" s="4"/>
      <c r="D404" s="6">
        <f t="shared" si="32"/>
        <v>0</v>
      </c>
      <c r="E404" s="6">
        <f>SUMIF($B$3:B404,B404,$D$3:D404)</f>
        <v>0</v>
      </c>
      <c r="F404" s="37">
        <f>SUMIF($B$3:B403,B404,$D$3:D403)</f>
        <v>0</v>
      </c>
      <c r="G404" s="6">
        <f t="shared" si="33"/>
        <v>0</v>
      </c>
      <c r="H404" s="6" t="str">
        <f>IF(AND(ISNUMBER(G404),E404&gt;=120),COUNTIFS($B$4:B404,B404,$G$4:G404,G404,$G$4:G404,"&gt;0",$D$4:D404,"&gt;0"),"")</f>
        <v/>
      </c>
      <c r="I404" s="5" t="str">
        <f>IF(E404&gt;=120,COUNTIFS($B$4:B404,B404,$E$4:E404,"&gt;=120",$D$4:D404,"&gt;0"),"")</f>
        <v/>
      </c>
      <c r="J404" s="21" t="str">
        <f t="shared" si="34"/>
        <v/>
      </c>
      <c r="K404" s="4" t="str">
        <f t="shared" si="35"/>
        <v/>
      </c>
      <c r="L404" s="34" t="str">
        <f t="shared" si="36"/>
        <v/>
      </c>
    </row>
    <row r="405" spans="1:12" ht="18" hidden="1">
      <c r="A405" s="2">
        <v>41339</v>
      </c>
      <c r="B405" s="56" t="s">
        <v>88</v>
      </c>
      <c r="C405" s="4"/>
      <c r="D405" s="6">
        <f t="shared" si="32"/>
        <v>0</v>
      </c>
      <c r="E405" s="6">
        <f>SUMIF($B$3:B405,B405,$D$3:D405)</f>
        <v>0</v>
      </c>
      <c r="F405" s="37">
        <f>SUMIF($B$3:B404,B405,$D$3:D404)</f>
        <v>0</v>
      </c>
      <c r="G405" s="6">
        <f t="shared" si="33"/>
        <v>0</v>
      </c>
      <c r="H405" s="6" t="str">
        <f>IF(AND(ISNUMBER(G405),E405&gt;=120),COUNTIFS($B$4:B405,B405,$G$4:G405,G405,$G$4:G405,"&gt;0",$D$4:D405,"&gt;0"),"")</f>
        <v/>
      </c>
      <c r="I405" s="5" t="str">
        <f>IF(E405&gt;=120,COUNTIFS($B$4:B405,B405,$E$4:E405,"&gt;=120",$D$4:D405,"&gt;0"),"")</f>
        <v/>
      </c>
      <c r="J405" s="21" t="str">
        <f t="shared" si="34"/>
        <v/>
      </c>
      <c r="K405" s="4" t="str">
        <f t="shared" si="35"/>
        <v/>
      </c>
      <c r="L405" s="34" t="str">
        <f t="shared" si="36"/>
        <v/>
      </c>
    </row>
    <row r="406" spans="1:12" ht="18" hidden="1">
      <c r="A406" s="2">
        <v>41339</v>
      </c>
      <c r="B406" s="54" t="s">
        <v>89</v>
      </c>
      <c r="C406" s="4"/>
      <c r="D406" s="6">
        <f t="shared" si="32"/>
        <v>0</v>
      </c>
      <c r="E406" s="6">
        <f>SUMIF($B$3:B406,B406,$D$3:D406)</f>
        <v>0</v>
      </c>
      <c r="F406" s="37">
        <f>SUMIF($B$3:B405,B406,$D$3:D405)</f>
        <v>0</v>
      </c>
      <c r="G406" s="6">
        <f t="shared" si="33"/>
        <v>0</v>
      </c>
      <c r="H406" s="6" t="str">
        <f>IF(AND(ISNUMBER(G406),E406&gt;=120),COUNTIFS($B$4:B406,B406,$G$4:G406,G406,$G$4:G406,"&gt;0",$D$4:D406,"&gt;0"),"")</f>
        <v/>
      </c>
      <c r="I406" s="5" t="str">
        <f>IF(E406&gt;=120,COUNTIFS($B$4:B406,B406,$E$4:E406,"&gt;=120",$D$4:D406,"&gt;0"),"")</f>
        <v/>
      </c>
      <c r="J406" s="21" t="str">
        <f t="shared" si="34"/>
        <v/>
      </c>
      <c r="K406" s="4" t="str">
        <f t="shared" si="35"/>
        <v/>
      </c>
      <c r="L406" s="34" t="str">
        <f t="shared" si="36"/>
        <v/>
      </c>
    </row>
    <row r="407" spans="1:12" ht="18" hidden="1">
      <c r="A407" s="2">
        <v>41339</v>
      </c>
      <c r="B407" s="57" t="s">
        <v>90</v>
      </c>
      <c r="C407" s="4"/>
      <c r="D407" s="6">
        <f t="shared" si="32"/>
        <v>0</v>
      </c>
      <c r="E407" s="6">
        <f>SUMIF($B$3:B407,B407,$D$3:D407)</f>
        <v>0</v>
      </c>
      <c r="F407" s="37">
        <f>SUMIF($B$3:B406,B407,$D$3:D406)</f>
        <v>0</v>
      </c>
      <c r="G407" s="6">
        <f t="shared" si="33"/>
        <v>0</v>
      </c>
      <c r="H407" s="6" t="str">
        <f>IF(AND(ISNUMBER(G407),E407&gt;=120),COUNTIFS($B$4:B407,B407,$G$4:G407,G407,$G$4:G407,"&gt;0",$D$4:D407,"&gt;0"),"")</f>
        <v/>
      </c>
      <c r="I407" s="5" t="str">
        <f>IF(E407&gt;=120,COUNTIFS($B$4:B407,B407,$E$4:E407,"&gt;=120",$D$4:D407,"&gt;0"),"")</f>
        <v/>
      </c>
      <c r="J407" s="21" t="str">
        <f t="shared" si="34"/>
        <v/>
      </c>
      <c r="K407" s="4" t="str">
        <f t="shared" si="35"/>
        <v/>
      </c>
      <c r="L407" s="34" t="str">
        <f t="shared" si="36"/>
        <v/>
      </c>
    </row>
    <row r="408" spans="1:12" ht="18" hidden="1">
      <c r="A408" s="2">
        <v>41339</v>
      </c>
      <c r="B408" s="54" t="s">
        <v>91</v>
      </c>
      <c r="C408" s="4"/>
      <c r="D408" s="6">
        <f t="shared" si="32"/>
        <v>0</v>
      </c>
      <c r="E408" s="6">
        <f>SUMIF($B$3:B408,B408,$D$3:D408)</f>
        <v>0</v>
      </c>
      <c r="F408" s="37">
        <f>SUMIF($B$3:B407,B408,$D$3:D407)</f>
        <v>0</v>
      </c>
      <c r="G408" s="6">
        <f t="shared" si="33"/>
        <v>0</v>
      </c>
      <c r="H408" s="6" t="str">
        <f>IF(AND(ISNUMBER(G408),E408&gt;=120),COUNTIFS($B$4:B408,B408,$G$4:G408,G408,$G$4:G408,"&gt;0",$D$4:D408,"&gt;0"),"")</f>
        <v/>
      </c>
      <c r="I408" s="5" t="str">
        <f>IF(E408&gt;=120,COUNTIFS($B$4:B408,B408,$E$4:E408,"&gt;=120",$D$4:D408,"&gt;0"),"")</f>
        <v/>
      </c>
      <c r="J408" s="21" t="str">
        <f t="shared" si="34"/>
        <v/>
      </c>
      <c r="K408" s="4" t="str">
        <f t="shared" si="35"/>
        <v/>
      </c>
      <c r="L408" s="34" t="str">
        <f t="shared" si="36"/>
        <v/>
      </c>
    </row>
    <row r="409" spans="1:12" ht="18" hidden="1">
      <c r="A409" s="2">
        <v>41339</v>
      </c>
      <c r="B409" s="54" t="s">
        <v>92</v>
      </c>
      <c r="C409" s="4"/>
      <c r="D409" s="6">
        <f t="shared" si="32"/>
        <v>0</v>
      </c>
      <c r="E409" s="6">
        <f>SUMIF($B$3:B409,B409,$D$3:D409)</f>
        <v>0</v>
      </c>
      <c r="F409" s="37">
        <f>SUMIF($B$3:B408,B409,$D$3:D408)</f>
        <v>0</v>
      </c>
      <c r="G409" s="6">
        <f t="shared" si="33"/>
        <v>0</v>
      </c>
      <c r="H409" s="6" t="str">
        <f>IF(AND(ISNUMBER(G409),E409&gt;=120),COUNTIFS($B$4:B409,B409,$G$4:G409,G409,$G$4:G409,"&gt;0",$D$4:D409,"&gt;0"),"")</f>
        <v/>
      </c>
      <c r="I409" s="5" t="str">
        <f>IF(E409&gt;=120,COUNTIFS($B$4:B409,B409,$E$4:E409,"&gt;=120",$D$4:D409,"&gt;0"),"")</f>
        <v/>
      </c>
      <c r="J409" s="21" t="str">
        <f t="shared" si="34"/>
        <v/>
      </c>
      <c r="K409" s="4" t="str">
        <f t="shared" si="35"/>
        <v/>
      </c>
      <c r="L409" s="34" t="str">
        <f t="shared" si="36"/>
        <v/>
      </c>
    </row>
    <row r="410" spans="1:12" ht="18" hidden="1">
      <c r="A410" s="2">
        <v>41339</v>
      </c>
      <c r="B410" s="54" t="s">
        <v>93</v>
      </c>
      <c r="C410" s="4"/>
      <c r="D410" s="6">
        <f t="shared" si="32"/>
        <v>0</v>
      </c>
      <c r="E410" s="6">
        <f>SUMIF($B$3:B410,B410,$D$3:D410)</f>
        <v>0</v>
      </c>
      <c r="F410" s="37">
        <f>SUMIF($B$3:B409,B410,$D$3:D409)</f>
        <v>0</v>
      </c>
      <c r="G410" s="6">
        <f t="shared" si="33"/>
        <v>0</v>
      </c>
      <c r="H410" s="6" t="str">
        <f>IF(AND(ISNUMBER(G410),E410&gt;=120),COUNTIFS($B$4:B410,B410,$G$4:G410,G410,$G$4:G410,"&gt;0",$D$4:D410,"&gt;0"),"")</f>
        <v/>
      </c>
      <c r="I410" s="5" t="str">
        <f>IF(E410&gt;=120,COUNTIFS($B$4:B410,B410,$E$4:E410,"&gt;=120",$D$4:D410,"&gt;0"),"")</f>
        <v/>
      </c>
      <c r="J410" s="21" t="str">
        <f t="shared" si="34"/>
        <v/>
      </c>
      <c r="K410" s="4" t="str">
        <f t="shared" si="35"/>
        <v/>
      </c>
      <c r="L410" s="34" t="str">
        <f t="shared" si="36"/>
        <v/>
      </c>
    </row>
    <row r="411" spans="1:12" ht="18" hidden="1">
      <c r="A411" s="2">
        <v>41339</v>
      </c>
      <c r="B411" s="55" t="s">
        <v>94</v>
      </c>
      <c r="C411" s="4"/>
      <c r="D411" s="6">
        <f t="shared" si="32"/>
        <v>0</v>
      </c>
      <c r="E411" s="6">
        <f>SUMIF($B$3:B411,B411,$D$3:D411)</f>
        <v>0</v>
      </c>
      <c r="F411" s="37">
        <f>SUMIF($B$3:B410,B411,$D$3:D410)</f>
        <v>0</v>
      </c>
      <c r="G411" s="6">
        <f t="shared" si="33"/>
        <v>0</v>
      </c>
      <c r="H411" s="6" t="str">
        <f>IF(AND(ISNUMBER(G411),E411&gt;=120),COUNTIFS($B$4:B411,B411,$G$4:G411,G411,$G$4:G411,"&gt;0",$D$4:D411,"&gt;0"),"")</f>
        <v/>
      </c>
      <c r="I411" s="5" t="str">
        <f>IF(E411&gt;=120,COUNTIFS($B$4:B411,B411,$E$4:E411,"&gt;=120",$D$4:D411,"&gt;0"),"")</f>
        <v/>
      </c>
      <c r="J411" s="21" t="str">
        <f t="shared" si="34"/>
        <v/>
      </c>
      <c r="K411" s="4" t="str">
        <f t="shared" si="35"/>
        <v/>
      </c>
      <c r="L411" s="34" t="str">
        <f t="shared" si="36"/>
        <v/>
      </c>
    </row>
    <row r="412" spans="1:12" ht="18" hidden="1">
      <c r="A412" s="2">
        <v>41339</v>
      </c>
      <c r="B412" s="54" t="s">
        <v>95</v>
      </c>
      <c r="C412" s="4"/>
      <c r="D412" s="6">
        <f t="shared" si="32"/>
        <v>0</v>
      </c>
      <c r="E412" s="6">
        <f>SUMIF($B$3:B412,B412,$D$3:D412)</f>
        <v>0</v>
      </c>
      <c r="F412" s="37">
        <f>SUMIF($B$3:B411,B412,$D$3:D411)</f>
        <v>0</v>
      </c>
      <c r="G412" s="6">
        <f t="shared" si="33"/>
        <v>0</v>
      </c>
      <c r="H412" s="6" t="str">
        <f>IF(AND(ISNUMBER(G412),E412&gt;=120),COUNTIFS($B$4:B412,B412,$G$4:G412,G412,$G$4:G412,"&gt;0",$D$4:D412,"&gt;0"),"")</f>
        <v/>
      </c>
      <c r="I412" s="5" t="str">
        <f>IF(E412&gt;=120,COUNTIFS($B$4:B412,B412,$E$4:E412,"&gt;=120",$D$4:D412,"&gt;0"),"")</f>
        <v/>
      </c>
      <c r="J412" s="21" t="str">
        <f t="shared" si="34"/>
        <v/>
      </c>
      <c r="K412" s="4" t="str">
        <f t="shared" si="35"/>
        <v/>
      </c>
      <c r="L412" s="34" t="str">
        <f t="shared" si="36"/>
        <v/>
      </c>
    </row>
    <row r="413" spans="1:12" ht="18" hidden="1">
      <c r="A413" s="2">
        <v>41339</v>
      </c>
      <c r="B413" s="54" t="s">
        <v>96</v>
      </c>
      <c r="C413" s="4"/>
      <c r="D413" s="6">
        <f t="shared" si="32"/>
        <v>0</v>
      </c>
      <c r="E413" s="6">
        <f>SUMIF($B$3:B413,B413,$D$3:D413)</f>
        <v>0</v>
      </c>
      <c r="F413" s="37">
        <f>SUMIF($B$3:B412,B413,$D$3:D412)</f>
        <v>0</v>
      </c>
      <c r="G413" s="6">
        <f t="shared" si="33"/>
        <v>0</v>
      </c>
      <c r="H413" s="6" t="str">
        <f>IF(AND(ISNUMBER(G413),E413&gt;=120),COUNTIFS($B$4:B413,B413,$G$4:G413,G413,$G$4:G413,"&gt;0",$D$4:D413,"&gt;0"),"")</f>
        <v/>
      </c>
      <c r="I413" s="5" t="str">
        <f>IF(E413&gt;=120,COUNTIFS($B$4:B413,B413,$E$4:E413,"&gt;=120",$D$4:D413,"&gt;0"),"")</f>
        <v/>
      </c>
      <c r="J413" s="21" t="str">
        <f t="shared" si="34"/>
        <v/>
      </c>
      <c r="K413" s="4" t="str">
        <f t="shared" si="35"/>
        <v/>
      </c>
      <c r="L413" s="34" t="str">
        <f t="shared" si="36"/>
        <v/>
      </c>
    </row>
    <row r="414" spans="1:12" ht="18" hidden="1">
      <c r="A414" s="2">
        <v>41339</v>
      </c>
      <c r="B414" s="54" t="s">
        <v>97</v>
      </c>
      <c r="C414" s="4"/>
      <c r="D414" s="6">
        <f t="shared" si="32"/>
        <v>0</v>
      </c>
      <c r="E414" s="6">
        <f>SUMIF($B$3:B414,B414,$D$3:D414)</f>
        <v>0</v>
      </c>
      <c r="F414" s="37">
        <f>SUMIF($B$3:B413,B414,$D$3:D413)</f>
        <v>0</v>
      </c>
      <c r="G414" s="6">
        <f t="shared" si="33"/>
        <v>0</v>
      </c>
      <c r="H414" s="6" t="str">
        <f>IF(AND(ISNUMBER(G414),E414&gt;=120),COUNTIFS($B$4:B414,B414,$G$4:G414,G414,$G$4:G414,"&gt;0",$D$4:D414,"&gt;0"),"")</f>
        <v/>
      </c>
      <c r="I414" s="5" t="str">
        <f>IF(E414&gt;=120,COUNTIFS($B$4:B414,B414,$E$4:E414,"&gt;=120",$D$4:D414,"&gt;0"),"")</f>
        <v/>
      </c>
      <c r="J414" s="21" t="str">
        <f t="shared" si="34"/>
        <v/>
      </c>
      <c r="K414" s="4" t="str">
        <f t="shared" si="35"/>
        <v/>
      </c>
      <c r="L414" s="34" t="str">
        <f t="shared" si="36"/>
        <v/>
      </c>
    </row>
    <row r="415" spans="1:12" ht="18" hidden="1">
      <c r="A415" s="2">
        <v>41339</v>
      </c>
      <c r="B415" s="54" t="s">
        <v>98</v>
      </c>
      <c r="C415" s="4"/>
      <c r="D415" s="6">
        <f t="shared" si="32"/>
        <v>0</v>
      </c>
      <c r="E415" s="6">
        <f>SUMIF($B$3:B415,B415,$D$3:D415)</f>
        <v>0</v>
      </c>
      <c r="F415" s="37">
        <f>SUMIF($B$3:B414,B415,$D$3:D414)</f>
        <v>0</v>
      </c>
      <c r="G415" s="6">
        <f t="shared" si="33"/>
        <v>0</v>
      </c>
      <c r="H415" s="6" t="str">
        <f>IF(AND(ISNUMBER(G415),E415&gt;=120),COUNTIFS($B$4:B415,B415,$G$4:G415,G415,$G$4:G415,"&gt;0",$D$4:D415,"&gt;0"),"")</f>
        <v/>
      </c>
      <c r="I415" s="5" t="str">
        <f>IF(E415&gt;=120,COUNTIFS($B$4:B415,B415,$E$4:E415,"&gt;=120",$D$4:D415,"&gt;0"),"")</f>
        <v/>
      </c>
      <c r="J415" s="21" t="str">
        <f t="shared" si="34"/>
        <v/>
      </c>
      <c r="K415" s="4" t="str">
        <f t="shared" si="35"/>
        <v/>
      </c>
      <c r="L415" s="34" t="str">
        <f t="shared" si="36"/>
        <v/>
      </c>
    </row>
    <row r="416" spans="1:12" ht="18" hidden="1">
      <c r="A416" s="2">
        <v>41339</v>
      </c>
      <c r="B416" s="54" t="s">
        <v>99</v>
      </c>
      <c r="C416" s="4"/>
      <c r="D416" s="6">
        <f t="shared" si="32"/>
        <v>0</v>
      </c>
      <c r="E416" s="6">
        <f>SUMIF($B$3:B416,B416,$D$3:D416)</f>
        <v>0</v>
      </c>
      <c r="F416" s="37">
        <f>SUMIF($B$3:B415,B416,$D$3:D415)</f>
        <v>0</v>
      </c>
      <c r="G416" s="6">
        <f t="shared" si="33"/>
        <v>0</v>
      </c>
      <c r="H416" s="6" t="str">
        <f>IF(AND(ISNUMBER(G416),E416&gt;=120),COUNTIFS($B$4:B416,B416,$G$4:G416,G416,$G$4:G416,"&gt;0",$D$4:D416,"&gt;0"),"")</f>
        <v/>
      </c>
      <c r="I416" s="5" t="str">
        <f>IF(E416&gt;=120,COUNTIFS($B$4:B416,B416,$E$4:E416,"&gt;=120",$D$4:D416,"&gt;0"),"")</f>
        <v/>
      </c>
      <c r="J416" s="21" t="str">
        <f t="shared" si="34"/>
        <v/>
      </c>
      <c r="K416" s="4" t="str">
        <f t="shared" si="35"/>
        <v/>
      </c>
      <c r="L416" s="34" t="str">
        <f t="shared" si="36"/>
        <v/>
      </c>
    </row>
    <row r="417" spans="1:12" ht="18" hidden="1">
      <c r="A417" s="2">
        <v>41339</v>
      </c>
      <c r="B417" s="54" t="s">
        <v>100</v>
      </c>
      <c r="C417" s="4"/>
      <c r="D417" s="6">
        <f t="shared" si="32"/>
        <v>0</v>
      </c>
      <c r="E417" s="6">
        <f>SUMIF($B$3:B417,B417,$D$3:D417)</f>
        <v>0</v>
      </c>
      <c r="F417" s="37">
        <f>SUMIF($B$3:B416,B417,$D$3:D416)</f>
        <v>0</v>
      </c>
      <c r="G417" s="6">
        <f t="shared" si="33"/>
        <v>0</v>
      </c>
      <c r="H417" s="6" t="str">
        <f>IF(AND(ISNUMBER(G417),E417&gt;=120),COUNTIFS($B$4:B417,B417,$G$4:G417,G417,$G$4:G417,"&gt;0",$D$4:D417,"&gt;0"),"")</f>
        <v/>
      </c>
      <c r="I417" s="5" t="str">
        <f>IF(E417&gt;=120,COUNTIFS($B$4:B417,B417,$E$4:E417,"&gt;=120",$D$4:D417,"&gt;0"),"")</f>
        <v/>
      </c>
      <c r="J417" s="21" t="str">
        <f t="shared" si="34"/>
        <v/>
      </c>
      <c r="K417" s="4" t="str">
        <f t="shared" si="35"/>
        <v/>
      </c>
      <c r="L417" s="34" t="str">
        <f t="shared" si="36"/>
        <v/>
      </c>
    </row>
    <row r="418" spans="1:12" ht="18" hidden="1">
      <c r="A418" s="2">
        <v>41339</v>
      </c>
      <c r="B418" s="54" t="s">
        <v>101</v>
      </c>
      <c r="C418" s="4"/>
      <c r="D418" s="6">
        <f t="shared" si="32"/>
        <v>0</v>
      </c>
      <c r="E418" s="6">
        <f>SUMIF($B$3:B418,B418,$D$3:D418)</f>
        <v>0</v>
      </c>
      <c r="F418" s="37">
        <f>SUMIF($B$3:B417,B418,$D$3:D417)</f>
        <v>0</v>
      </c>
      <c r="G418" s="6">
        <f t="shared" si="33"/>
        <v>0</v>
      </c>
      <c r="H418" s="6" t="str">
        <f>IF(AND(ISNUMBER(G418),E418&gt;=120),COUNTIFS($B$4:B418,B418,$G$4:G418,G418,$G$4:G418,"&gt;0",$D$4:D418,"&gt;0"),"")</f>
        <v/>
      </c>
      <c r="I418" s="5" t="str">
        <f>IF(E418&gt;=120,COUNTIFS($B$4:B418,B418,$E$4:E418,"&gt;=120",$D$4:D418,"&gt;0"),"")</f>
        <v/>
      </c>
      <c r="J418" s="21" t="str">
        <f t="shared" si="34"/>
        <v/>
      </c>
      <c r="K418" s="4" t="str">
        <f t="shared" si="35"/>
        <v/>
      </c>
      <c r="L418" s="34" t="str">
        <f t="shared" si="36"/>
        <v/>
      </c>
    </row>
    <row r="419" spans="1:12" ht="18" hidden="1">
      <c r="A419" s="2">
        <v>41339</v>
      </c>
      <c r="B419" s="54" t="s">
        <v>102</v>
      </c>
      <c r="C419" s="4"/>
      <c r="D419" s="6">
        <f t="shared" si="32"/>
        <v>0</v>
      </c>
      <c r="E419" s="6">
        <f>SUMIF($B$3:B419,B419,$D$3:D419)</f>
        <v>0</v>
      </c>
      <c r="F419" s="37">
        <f>SUMIF($B$3:B418,B419,$D$3:D418)</f>
        <v>0</v>
      </c>
      <c r="G419" s="6">
        <f t="shared" si="33"/>
        <v>0</v>
      </c>
      <c r="H419" s="6" t="str">
        <f>IF(AND(ISNUMBER(G419),E419&gt;=120),COUNTIFS($B$4:B419,B419,$G$4:G419,G419,$G$4:G419,"&gt;0",$D$4:D419,"&gt;0"),"")</f>
        <v/>
      </c>
      <c r="I419" s="5" t="str">
        <f>IF(E419&gt;=120,COUNTIFS($B$4:B419,B419,$E$4:E419,"&gt;=120",$D$4:D419,"&gt;0"),"")</f>
        <v/>
      </c>
      <c r="J419" s="21" t="str">
        <f t="shared" si="34"/>
        <v/>
      </c>
      <c r="K419" s="4" t="str">
        <f t="shared" si="35"/>
        <v/>
      </c>
      <c r="L419" s="34" t="str">
        <f t="shared" si="36"/>
        <v/>
      </c>
    </row>
    <row r="420" spans="1:12" ht="18" hidden="1">
      <c r="A420" s="2">
        <v>41339</v>
      </c>
      <c r="B420" s="54" t="s">
        <v>103</v>
      </c>
      <c r="C420" s="4"/>
      <c r="D420" s="6">
        <f t="shared" si="32"/>
        <v>0</v>
      </c>
      <c r="E420" s="6">
        <f>SUMIF($B$3:B420,B420,$D$3:D420)</f>
        <v>0</v>
      </c>
      <c r="F420" s="37">
        <f>SUMIF($B$3:B419,B420,$D$3:D419)</f>
        <v>0</v>
      </c>
      <c r="G420" s="6">
        <f t="shared" si="33"/>
        <v>0</v>
      </c>
      <c r="H420" s="6" t="str">
        <f>IF(AND(ISNUMBER(G420),E420&gt;=120),COUNTIFS($B$4:B420,B420,$G$4:G420,G420,$G$4:G420,"&gt;0",$D$4:D420,"&gt;0"),"")</f>
        <v/>
      </c>
      <c r="I420" s="5" t="str">
        <f>IF(E420&gt;=120,COUNTIFS($B$4:B420,B420,$E$4:E420,"&gt;=120",$D$4:D420,"&gt;0"),"")</f>
        <v/>
      </c>
      <c r="J420" s="21" t="str">
        <f t="shared" si="34"/>
        <v/>
      </c>
      <c r="K420" s="4" t="str">
        <f t="shared" si="35"/>
        <v/>
      </c>
      <c r="L420" s="34" t="str">
        <f t="shared" si="36"/>
        <v/>
      </c>
    </row>
    <row r="421" spans="1:12" ht="18" hidden="1">
      <c r="A421" s="2">
        <v>41339</v>
      </c>
      <c r="B421" s="54" t="s">
        <v>104</v>
      </c>
      <c r="C421" s="4"/>
      <c r="D421" s="6">
        <f t="shared" si="32"/>
        <v>0</v>
      </c>
      <c r="E421" s="6">
        <f>SUMIF($B$3:B421,B421,$D$3:D421)</f>
        <v>0</v>
      </c>
      <c r="F421" s="37">
        <f>SUMIF($B$3:B420,B421,$D$3:D420)</f>
        <v>0</v>
      </c>
      <c r="G421" s="6">
        <f t="shared" si="33"/>
        <v>0</v>
      </c>
      <c r="H421" s="6" t="str">
        <f>IF(AND(ISNUMBER(G421),E421&gt;=120),COUNTIFS($B$4:B421,B421,$G$4:G421,G421,$G$4:G421,"&gt;0",$D$4:D421,"&gt;0"),"")</f>
        <v/>
      </c>
      <c r="I421" s="5" t="str">
        <f>IF(E421&gt;=120,COUNTIFS($B$4:B421,B421,$E$4:E421,"&gt;=120",$D$4:D421,"&gt;0"),"")</f>
        <v/>
      </c>
      <c r="J421" s="21" t="str">
        <f t="shared" si="34"/>
        <v/>
      </c>
      <c r="K421" s="4" t="str">
        <f t="shared" si="35"/>
        <v/>
      </c>
      <c r="L421" s="34" t="str">
        <f t="shared" si="36"/>
        <v/>
      </c>
    </row>
    <row r="422" spans="1:12" ht="18" hidden="1">
      <c r="A422" s="2">
        <v>41339</v>
      </c>
      <c r="B422" s="58" t="s">
        <v>105</v>
      </c>
      <c r="C422" s="4"/>
      <c r="D422" s="6">
        <f t="shared" si="32"/>
        <v>0</v>
      </c>
      <c r="E422" s="6">
        <f>SUMIF($B$3:B422,B422,$D$3:D422)</f>
        <v>0</v>
      </c>
      <c r="F422" s="37">
        <f>SUMIF($B$3:B421,B422,$D$3:D421)</f>
        <v>0</v>
      </c>
      <c r="G422" s="6">
        <f t="shared" si="33"/>
        <v>0</v>
      </c>
      <c r="H422" s="6" t="str">
        <f>IF(AND(ISNUMBER(G422),E422&gt;=120),COUNTIFS($B$4:B422,B422,$G$4:G422,G422,$G$4:G422,"&gt;0",$D$4:D422,"&gt;0"),"")</f>
        <v/>
      </c>
      <c r="I422" s="5" t="str">
        <f>IF(E422&gt;=120,COUNTIFS($B$4:B422,B422,$E$4:E422,"&gt;=120",$D$4:D422,"&gt;0"),"")</f>
        <v/>
      </c>
      <c r="J422" s="21" t="str">
        <f t="shared" si="34"/>
        <v/>
      </c>
      <c r="K422" s="4" t="str">
        <f t="shared" si="35"/>
        <v/>
      </c>
      <c r="L422" s="34" t="str">
        <f t="shared" si="36"/>
        <v/>
      </c>
    </row>
    <row r="423" spans="1:12" ht="18" hidden="1">
      <c r="A423" s="2">
        <v>41339</v>
      </c>
      <c r="B423" s="59" t="s">
        <v>106</v>
      </c>
      <c r="C423" s="4"/>
      <c r="D423" s="6">
        <f t="shared" si="32"/>
        <v>0</v>
      </c>
      <c r="E423" s="6">
        <f>SUMIF($B$3:B423,B423,$D$3:D423)</f>
        <v>0</v>
      </c>
      <c r="F423" s="37">
        <f>SUMIF($B$3:B422,B423,$D$3:D422)</f>
        <v>0</v>
      </c>
      <c r="G423" s="6">
        <f t="shared" si="33"/>
        <v>0</v>
      </c>
      <c r="H423" s="6" t="str">
        <f>IF(AND(ISNUMBER(G423),E423&gt;=120),COUNTIFS($B$4:B423,B423,$G$4:G423,G423,$G$4:G423,"&gt;0",$D$4:D423,"&gt;0"),"")</f>
        <v/>
      </c>
      <c r="I423" s="5" t="str">
        <f>IF(E423&gt;=120,COUNTIFS($B$4:B423,B423,$E$4:E423,"&gt;=120",$D$4:D423,"&gt;0"),"")</f>
        <v/>
      </c>
      <c r="J423" s="21" t="str">
        <f t="shared" si="34"/>
        <v/>
      </c>
      <c r="K423" s="4" t="str">
        <f t="shared" si="35"/>
        <v/>
      </c>
      <c r="L423" s="34" t="str">
        <f t="shared" si="36"/>
        <v/>
      </c>
    </row>
    <row r="424" spans="1:12" ht="18" hidden="1">
      <c r="A424" s="2">
        <v>41339</v>
      </c>
      <c r="B424" s="60" t="s">
        <v>107</v>
      </c>
      <c r="C424" s="4"/>
      <c r="D424" s="6">
        <f t="shared" si="32"/>
        <v>0</v>
      </c>
      <c r="E424" s="6">
        <f>SUMIF($B$3:B424,B424,$D$3:D424)</f>
        <v>0</v>
      </c>
      <c r="F424" s="37">
        <f>SUMIF($B$3:B423,B424,$D$3:D423)</f>
        <v>0</v>
      </c>
      <c r="G424" s="6">
        <f t="shared" si="33"/>
        <v>0</v>
      </c>
      <c r="H424" s="6" t="str">
        <f>IF(AND(ISNUMBER(G424),E424&gt;=120),COUNTIFS($B$4:B424,B424,$G$4:G424,G424,$G$4:G424,"&gt;0",$D$4:D424,"&gt;0"),"")</f>
        <v/>
      </c>
      <c r="I424" s="5" t="str">
        <f>IF(E424&gt;=120,COUNTIFS($B$4:B424,B424,$E$4:E424,"&gt;=120",$D$4:D424,"&gt;0"),"")</f>
        <v/>
      </c>
      <c r="J424" s="21" t="str">
        <f t="shared" si="34"/>
        <v/>
      </c>
      <c r="K424" s="4" t="str">
        <f t="shared" si="35"/>
        <v/>
      </c>
      <c r="L424" s="34" t="str">
        <f t="shared" si="36"/>
        <v/>
      </c>
    </row>
    <row r="425" spans="1:12" ht="18" hidden="1">
      <c r="A425" s="2">
        <v>41339</v>
      </c>
      <c r="B425" s="58" t="s">
        <v>108</v>
      </c>
      <c r="C425" s="4"/>
      <c r="D425" s="6">
        <f t="shared" si="32"/>
        <v>0</v>
      </c>
      <c r="E425" s="6">
        <f>SUMIF($B$3:B425,B425,$D$3:D425)</f>
        <v>0</v>
      </c>
      <c r="F425" s="37">
        <f>SUMIF($B$3:B424,B425,$D$3:D424)</f>
        <v>0</v>
      </c>
      <c r="G425" s="6">
        <f t="shared" si="33"/>
        <v>0</v>
      </c>
      <c r="H425" s="6" t="str">
        <f>IF(AND(ISNUMBER(G425),E425&gt;=120),COUNTIFS($B$4:B425,B425,$G$4:G425,G425,$G$4:G425,"&gt;0",$D$4:D425,"&gt;0"),"")</f>
        <v/>
      </c>
      <c r="I425" s="5" t="str">
        <f>IF(E425&gt;=120,COUNTIFS($B$4:B425,B425,$E$4:E425,"&gt;=120",$D$4:D425,"&gt;0"),"")</f>
        <v/>
      </c>
      <c r="J425" s="21" t="str">
        <f t="shared" si="34"/>
        <v/>
      </c>
      <c r="K425" s="4" t="str">
        <f t="shared" si="35"/>
        <v/>
      </c>
      <c r="L425" s="34" t="str">
        <f t="shared" si="36"/>
        <v/>
      </c>
    </row>
    <row r="426" spans="1:12" ht="18" hidden="1">
      <c r="A426" s="2">
        <v>41339</v>
      </c>
      <c r="B426" s="59" t="s">
        <v>109</v>
      </c>
      <c r="C426" s="4"/>
      <c r="D426" s="6">
        <f t="shared" si="32"/>
        <v>0</v>
      </c>
      <c r="E426" s="6">
        <f>SUMIF($B$3:B426,B426,$D$3:D426)</f>
        <v>0</v>
      </c>
      <c r="F426" s="37">
        <f>SUMIF($B$3:B425,B426,$D$3:D425)</f>
        <v>0</v>
      </c>
      <c r="G426" s="6">
        <f t="shared" si="33"/>
        <v>0</v>
      </c>
      <c r="H426" s="6" t="str">
        <f>IF(AND(ISNUMBER(G426),E426&gt;=120),COUNTIFS($B$4:B426,B426,$G$4:G426,G426,$G$4:G426,"&gt;0",$D$4:D426,"&gt;0"),"")</f>
        <v/>
      </c>
      <c r="I426" s="5" t="str">
        <f>IF(E426&gt;=120,COUNTIFS($B$4:B426,B426,$E$4:E426,"&gt;=120",$D$4:D426,"&gt;0"),"")</f>
        <v/>
      </c>
      <c r="J426" s="21" t="str">
        <f t="shared" si="34"/>
        <v/>
      </c>
      <c r="K426" s="4" t="str">
        <f t="shared" si="35"/>
        <v/>
      </c>
      <c r="L426" s="34" t="str">
        <f t="shared" si="36"/>
        <v/>
      </c>
    </row>
    <row r="427" spans="1:12" ht="18" hidden="1">
      <c r="A427" s="2">
        <v>41339</v>
      </c>
      <c r="B427" s="59" t="s">
        <v>110</v>
      </c>
      <c r="C427" s="4"/>
      <c r="D427" s="6">
        <f t="shared" si="32"/>
        <v>0</v>
      </c>
      <c r="E427" s="6">
        <f>SUMIF($B$3:B427,B427,$D$3:D427)</f>
        <v>0</v>
      </c>
      <c r="F427" s="37">
        <f>SUMIF($B$3:B426,B427,$D$3:D426)</f>
        <v>0</v>
      </c>
      <c r="G427" s="6">
        <f t="shared" si="33"/>
        <v>0</v>
      </c>
      <c r="H427" s="6" t="str">
        <f>IF(AND(ISNUMBER(G427),E427&gt;=120),COUNTIFS($B$4:B427,B427,$G$4:G427,G427,$G$4:G427,"&gt;0",$D$4:D427,"&gt;0"),"")</f>
        <v/>
      </c>
      <c r="I427" s="5" t="str">
        <f>IF(E427&gt;=120,COUNTIFS($B$4:B427,B427,$E$4:E427,"&gt;=120",$D$4:D427,"&gt;0"),"")</f>
        <v/>
      </c>
      <c r="J427" s="21" t="str">
        <f t="shared" si="34"/>
        <v/>
      </c>
      <c r="K427" s="4" t="str">
        <f t="shared" si="35"/>
        <v/>
      </c>
      <c r="L427" s="34" t="str">
        <f t="shared" si="36"/>
        <v/>
      </c>
    </row>
    <row r="428" spans="1:12" hidden="1">
      <c r="A428" s="2">
        <v>41340</v>
      </c>
      <c r="B428" s="40" t="s">
        <v>36</v>
      </c>
      <c r="C428" s="3"/>
      <c r="D428" s="6">
        <f t="shared" si="32"/>
        <v>0</v>
      </c>
      <c r="E428" s="6">
        <f>SUMIF($B$3:B428,B428,$D$3:D428)</f>
        <v>0</v>
      </c>
      <c r="F428" s="37">
        <f>SUMIF($B$3:B427,B428,$D$3:D427)</f>
        <v>0</v>
      </c>
      <c r="G428" s="6">
        <f t="shared" si="33"/>
        <v>0</v>
      </c>
      <c r="H428" s="6" t="str">
        <f>IF(AND(ISNUMBER(G428),E428&gt;=120),COUNTIFS($B$4:B428,B428,$G$4:G428,G428,$G$4:G428,"&gt;0",$D$4:D428,"&gt;0"),"")</f>
        <v/>
      </c>
      <c r="I428" s="5" t="str">
        <f>IF(E428&gt;=120,COUNTIFS($B$4:B428,B428,$E$4:E428,"&gt;=120",$D$4:D428,"&gt;0"),"")</f>
        <v/>
      </c>
      <c r="J428" s="21" t="str">
        <f t="shared" si="34"/>
        <v/>
      </c>
      <c r="K428" s="4" t="str">
        <f t="shared" si="35"/>
        <v/>
      </c>
      <c r="L428" s="34" t="str">
        <f t="shared" si="36"/>
        <v/>
      </c>
    </row>
    <row r="429" spans="1:12" ht="18" hidden="1">
      <c r="A429" s="2">
        <v>41340</v>
      </c>
      <c r="B429" s="41" t="s">
        <v>37</v>
      </c>
      <c r="C429" s="3"/>
      <c r="D429" s="6">
        <f t="shared" si="32"/>
        <v>0</v>
      </c>
      <c r="E429" s="6">
        <f>SUMIF($B$3:B429,B429,$D$3:D429)</f>
        <v>0</v>
      </c>
      <c r="F429" s="37">
        <f>SUMIF($B$3:B428,B429,$D$3:D428)</f>
        <v>0</v>
      </c>
      <c r="G429" s="6">
        <f t="shared" si="33"/>
        <v>0</v>
      </c>
      <c r="H429" s="6" t="str">
        <f>IF(AND(ISNUMBER(G429),E429&gt;=120),COUNTIFS($B$4:B429,B429,$G$4:G429,G429,$G$4:G429,"&gt;0",$D$4:D429,"&gt;0"),"")</f>
        <v/>
      </c>
      <c r="I429" s="5" t="str">
        <f>IF(E429&gt;=120,COUNTIFS($B$4:B429,B429,$E$4:E429,"&gt;=120",$D$4:D429,"&gt;0"),"")</f>
        <v/>
      </c>
      <c r="J429" s="21" t="str">
        <f t="shared" si="34"/>
        <v/>
      </c>
      <c r="K429" s="4" t="str">
        <f t="shared" si="35"/>
        <v/>
      </c>
      <c r="L429" s="34" t="str">
        <f t="shared" si="36"/>
        <v/>
      </c>
    </row>
    <row r="430" spans="1:12" ht="18" hidden="1">
      <c r="A430" s="2">
        <v>41340</v>
      </c>
      <c r="B430" s="42" t="s">
        <v>38</v>
      </c>
      <c r="C430" s="3"/>
      <c r="D430" s="6">
        <f t="shared" si="32"/>
        <v>0</v>
      </c>
      <c r="E430" s="6">
        <f>SUMIF($B$3:B430,B430,$D$3:D430)</f>
        <v>0</v>
      </c>
      <c r="F430" s="37">
        <f>SUMIF($B$3:B429,B430,$D$3:D429)</f>
        <v>0</v>
      </c>
      <c r="G430" s="6">
        <f t="shared" si="33"/>
        <v>0</v>
      </c>
      <c r="H430" s="6" t="str">
        <f>IF(AND(ISNUMBER(G430),E430&gt;=120),COUNTIFS($B$4:B430,B430,$G$4:G430,G430,$G$4:G430,"&gt;0",$D$4:D430,"&gt;0"),"")</f>
        <v/>
      </c>
      <c r="I430" s="5" t="str">
        <f>IF(E430&gt;=120,COUNTIFS($B$4:B430,B430,$E$4:E430,"&gt;=120",$D$4:D430,"&gt;0"),"")</f>
        <v/>
      </c>
      <c r="J430" s="21" t="str">
        <f t="shared" si="34"/>
        <v/>
      </c>
      <c r="K430" s="4" t="str">
        <f t="shared" si="35"/>
        <v/>
      </c>
      <c r="L430" s="34" t="str">
        <f t="shared" si="36"/>
        <v/>
      </c>
    </row>
    <row r="431" spans="1:12" ht="15.75" hidden="1">
      <c r="A431" s="2">
        <v>41340</v>
      </c>
      <c r="B431" s="43" t="s">
        <v>39</v>
      </c>
      <c r="C431" s="3"/>
      <c r="D431" s="6">
        <f t="shared" si="32"/>
        <v>0</v>
      </c>
      <c r="E431" s="6">
        <f>SUMIF($B$3:B431,B431,$D$3:D431)</f>
        <v>0</v>
      </c>
      <c r="F431" s="37">
        <f>SUMIF($B$3:B430,B431,$D$3:D430)</f>
        <v>0</v>
      </c>
      <c r="G431" s="6">
        <f t="shared" si="33"/>
        <v>0</v>
      </c>
      <c r="H431" s="6" t="str">
        <f>IF(AND(ISNUMBER(G431),E431&gt;=120),COUNTIFS($B$4:B431,B431,$G$4:G431,G431,$G$4:G431,"&gt;0",$D$4:D431,"&gt;0"),"")</f>
        <v/>
      </c>
      <c r="I431" s="5" t="str">
        <f>IF(E431&gt;=120,COUNTIFS($B$4:B431,B431,$E$4:E431,"&gt;=120",$D$4:D431,"&gt;0"),"")</f>
        <v/>
      </c>
      <c r="J431" s="21" t="str">
        <f t="shared" si="34"/>
        <v/>
      </c>
      <c r="K431" s="4" t="str">
        <f t="shared" si="35"/>
        <v/>
      </c>
      <c r="L431" s="34" t="str">
        <f t="shared" si="36"/>
        <v/>
      </c>
    </row>
    <row r="432" spans="1:12" ht="15.75" hidden="1">
      <c r="A432" s="2">
        <v>41340</v>
      </c>
      <c r="B432" s="44" t="s">
        <v>40</v>
      </c>
      <c r="C432" s="3"/>
      <c r="D432" s="6">
        <f t="shared" si="32"/>
        <v>0</v>
      </c>
      <c r="E432" s="6">
        <f>SUMIF($B$3:B432,B432,$D$3:D432)</f>
        <v>0</v>
      </c>
      <c r="F432" s="37">
        <f>SUMIF($B$3:B431,B432,$D$3:D431)</f>
        <v>0</v>
      </c>
      <c r="G432" s="6">
        <f t="shared" si="33"/>
        <v>0</v>
      </c>
      <c r="H432" s="6" t="str">
        <f>IF(AND(ISNUMBER(G432),E432&gt;=120),COUNTIFS($B$4:B432,B432,$G$4:G432,G432,$G$4:G432,"&gt;0",$D$4:D432,"&gt;0"),"")</f>
        <v/>
      </c>
      <c r="I432" s="5" t="str">
        <f>IF(E432&gt;=120,COUNTIFS($B$4:B432,B432,$E$4:E432,"&gt;=120",$D$4:D432,"&gt;0"),"")</f>
        <v/>
      </c>
      <c r="J432" s="21" t="str">
        <f t="shared" si="34"/>
        <v/>
      </c>
      <c r="K432" s="4" t="str">
        <f t="shared" si="35"/>
        <v/>
      </c>
      <c r="L432" s="34" t="str">
        <f t="shared" si="36"/>
        <v/>
      </c>
    </row>
    <row r="433" spans="1:12" hidden="1">
      <c r="A433" s="2">
        <v>41340</v>
      </c>
      <c r="B433" s="45" t="s">
        <v>41</v>
      </c>
      <c r="C433" s="3"/>
      <c r="D433" s="6">
        <f t="shared" si="32"/>
        <v>0</v>
      </c>
      <c r="E433" s="6">
        <f>SUMIF($B$3:B433,B433,$D$3:D433)</f>
        <v>0</v>
      </c>
      <c r="F433" s="37">
        <f>SUMIF($B$3:B432,B433,$D$3:D432)</f>
        <v>0</v>
      </c>
      <c r="G433" s="6">
        <f t="shared" si="33"/>
        <v>0</v>
      </c>
      <c r="H433" s="6" t="str">
        <f>IF(AND(ISNUMBER(G433),E433&gt;=120),COUNTIFS($B$4:B433,B433,$G$4:G433,G433,$G$4:G433,"&gt;0",$D$4:D433,"&gt;0"),"")</f>
        <v/>
      </c>
      <c r="I433" s="5" t="str">
        <f>IF(E433&gt;=120,COUNTIFS($B$4:B433,B433,$E$4:E433,"&gt;=120",$D$4:D433,"&gt;0"),"")</f>
        <v/>
      </c>
      <c r="J433" s="21" t="str">
        <f t="shared" si="34"/>
        <v/>
      </c>
      <c r="K433" s="4" t="str">
        <f t="shared" si="35"/>
        <v/>
      </c>
      <c r="L433" s="34" t="str">
        <f t="shared" si="36"/>
        <v/>
      </c>
    </row>
    <row r="434" spans="1:12" ht="18" hidden="1">
      <c r="A434" s="2">
        <v>41340</v>
      </c>
      <c r="B434" s="42" t="s">
        <v>42</v>
      </c>
      <c r="C434" s="3"/>
      <c r="D434" s="6">
        <f t="shared" si="32"/>
        <v>0</v>
      </c>
      <c r="E434" s="6">
        <f>SUMIF($B$3:B434,B434,$D$3:D434)</f>
        <v>0</v>
      </c>
      <c r="F434" s="37">
        <f>SUMIF($B$3:B433,B434,$D$3:D433)</f>
        <v>0</v>
      </c>
      <c r="G434" s="6">
        <f t="shared" si="33"/>
        <v>0</v>
      </c>
      <c r="H434" s="6" t="str">
        <f>IF(AND(ISNUMBER(G434),E434&gt;=120),COUNTIFS($B$4:B434,B434,$G$4:G434,G434,$G$4:G434,"&gt;0",$D$4:D434,"&gt;0"),"")</f>
        <v/>
      </c>
      <c r="I434" s="5" t="str">
        <f>IF(E434&gt;=120,COUNTIFS($B$4:B434,B434,$E$4:E434,"&gt;=120",$D$4:D434,"&gt;0"),"")</f>
        <v/>
      </c>
      <c r="J434" s="21" t="str">
        <f t="shared" si="34"/>
        <v/>
      </c>
      <c r="K434" s="4" t="str">
        <f t="shared" si="35"/>
        <v/>
      </c>
      <c r="L434" s="34" t="str">
        <f t="shared" si="36"/>
        <v/>
      </c>
    </row>
    <row r="435" spans="1:12" hidden="1">
      <c r="A435" s="2">
        <v>41340</v>
      </c>
      <c r="B435" s="45" t="s">
        <v>43</v>
      </c>
      <c r="C435" s="3"/>
      <c r="D435" s="6">
        <f t="shared" si="32"/>
        <v>0</v>
      </c>
      <c r="E435" s="6">
        <f>SUMIF($B$3:B435,B435,$D$3:D435)</f>
        <v>0</v>
      </c>
      <c r="F435" s="37">
        <f>SUMIF($B$3:B434,B435,$D$3:D434)</f>
        <v>0</v>
      </c>
      <c r="G435" s="6">
        <f t="shared" si="33"/>
        <v>0</v>
      </c>
      <c r="H435" s="6" t="str">
        <f>IF(AND(ISNUMBER(G435),E435&gt;=120),COUNTIFS($B$4:B435,B435,$G$4:G435,G435,$G$4:G435,"&gt;0",$D$4:D435,"&gt;0"),"")</f>
        <v/>
      </c>
      <c r="I435" s="5" t="str">
        <f>IF(E435&gt;=120,COUNTIFS($B$4:B435,B435,$E$4:E435,"&gt;=120",$D$4:D435,"&gt;0"),"")</f>
        <v/>
      </c>
      <c r="J435" s="21" t="str">
        <f t="shared" si="34"/>
        <v/>
      </c>
      <c r="K435" s="4" t="str">
        <f t="shared" si="35"/>
        <v/>
      </c>
      <c r="L435" s="34" t="str">
        <f t="shared" si="36"/>
        <v/>
      </c>
    </row>
    <row r="436" spans="1:12" hidden="1">
      <c r="A436" s="2">
        <v>41340</v>
      </c>
      <c r="B436" s="45" t="s">
        <v>44</v>
      </c>
      <c r="C436" s="3"/>
      <c r="D436" s="6">
        <f t="shared" si="32"/>
        <v>0</v>
      </c>
      <c r="E436" s="6">
        <f>SUMIF($B$3:B436,B436,$D$3:D436)</f>
        <v>0</v>
      </c>
      <c r="F436" s="37">
        <f>SUMIF($B$3:B435,B436,$D$3:D435)</f>
        <v>0</v>
      </c>
      <c r="G436" s="6">
        <f t="shared" si="33"/>
        <v>0</v>
      </c>
      <c r="H436" s="6" t="str">
        <f>IF(AND(ISNUMBER(G436),E436&gt;=120),COUNTIFS($B$4:B436,B436,$G$4:G436,G436,$G$4:G436,"&gt;0",$D$4:D436,"&gt;0"),"")</f>
        <v/>
      </c>
      <c r="I436" s="5" t="str">
        <f>IF(E436&gt;=120,COUNTIFS($B$4:B436,B436,$E$4:E436,"&gt;=120",$D$4:D436,"&gt;0"),"")</f>
        <v/>
      </c>
      <c r="J436" s="21" t="str">
        <f t="shared" si="34"/>
        <v/>
      </c>
      <c r="K436" s="4" t="str">
        <f t="shared" si="35"/>
        <v/>
      </c>
      <c r="L436" s="34" t="str">
        <f t="shared" si="36"/>
        <v/>
      </c>
    </row>
    <row r="437" spans="1:12" hidden="1">
      <c r="A437" s="2">
        <v>41340</v>
      </c>
      <c r="B437" s="45" t="s">
        <v>45</v>
      </c>
      <c r="C437" s="3"/>
      <c r="D437" s="6">
        <f t="shared" si="32"/>
        <v>0</v>
      </c>
      <c r="E437" s="6">
        <f>SUMIF($B$3:B437,B437,$D$3:D437)</f>
        <v>0</v>
      </c>
      <c r="F437" s="37">
        <f>SUMIF($B$3:B436,B437,$D$3:D436)</f>
        <v>0</v>
      </c>
      <c r="G437" s="6">
        <f t="shared" si="33"/>
        <v>0</v>
      </c>
      <c r="H437" s="6" t="str">
        <f>IF(AND(ISNUMBER(G437),E437&gt;=120),COUNTIFS($B$4:B437,B437,$G$4:G437,G437,$G$4:G437,"&gt;0",$D$4:D437,"&gt;0"),"")</f>
        <v/>
      </c>
      <c r="I437" s="5" t="str">
        <f>IF(E437&gt;=120,COUNTIFS($B$4:B437,B437,$E$4:E437,"&gt;=120",$D$4:D437,"&gt;0"),"")</f>
        <v/>
      </c>
      <c r="J437" s="21" t="str">
        <f t="shared" si="34"/>
        <v/>
      </c>
      <c r="K437" s="4" t="str">
        <f t="shared" si="35"/>
        <v/>
      </c>
      <c r="L437" s="34" t="str">
        <f t="shared" si="36"/>
        <v/>
      </c>
    </row>
    <row r="438" spans="1:12" hidden="1">
      <c r="A438" s="2">
        <v>41340</v>
      </c>
      <c r="B438" s="45" t="s">
        <v>46</v>
      </c>
      <c r="C438" s="3"/>
      <c r="D438" s="6">
        <f t="shared" si="32"/>
        <v>0</v>
      </c>
      <c r="E438" s="6">
        <f>SUMIF($B$3:B438,B438,$D$3:D438)</f>
        <v>0</v>
      </c>
      <c r="F438" s="37">
        <f>SUMIF($B$3:B437,B438,$D$3:D437)</f>
        <v>0</v>
      </c>
      <c r="G438" s="6">
        <f t="shared" si="33"/>
        <v>0</v>
      </c>
      <c r="H438" s="6" t="str">
        <f>IF(AND(ISNUMBER(G438),E438&gt;=120),COUNTIFS($B$4:B438,B438,$G$4:G438,G438,$G$4:G438,"&gt;0",$D$4:D438,"&gt;0"),"")</f>
        <v/>
      </c>
      <c r="I438" s="5" t="str">
        <f>IF(E438&gt;=120,COUNTIFS($B$4:B438,B438,$E$4:E438,"&gt;=120",$D$4:D438,"&gt;0"),"")</f>
        <v/>
      </c>
      <c r="J438" s="21" t="str">
        <f t="shared" si="34"/>
        <v/>
      </c>
      <c r="K438" s="4" t="str">
        <f t="shared" si="35"/>
        <v/>
      </c>
      <c r="L438" s="34" t="str">
        <f t="shared" si="36"/>
        <v/>
      </c>
    </row>
    <row r="439" spans="1:12" hidden="1">
      <c r="A439" s="2">
        <v>41340</v>
      </c>
      <c r="B439" s="45" t="s">
        <v>47</v>
      </c>
      <c r="C439" s="3"/>
      <c r="D439" s="6">
        <f t="shared" si="32"/>
        <v>0</v>
      </c>
      <c r="E439" s="6">
        <f>SUMIF($B$3:B439,B439,$D$3:D439)</f>
        <v>0</v>
      </c>
      <c r="F439" s="37">
        <f>SUMIF($B$3:B438,B439,$D$3:D438)</f>
        <v>0</v>
      </c>
      <c r="G439" s="6">
        <f t="shared" si="33"/>
        <v>0</v>
      </c>
      <c r="H439" s="6" t="str">
        <f>IF(AND(ISNUMBER(G439),E439&gt;=120),COUNTIFS($B$4:B439,B439,$G$4:G439,G439,$G$4:G439,"&gt;0",$D$4:D439,"&gt;0"),"")</f>
        <v/>
      </c>
      <c r="I439" s="5" t="str">
        <f>IF(E439&gt;=120,COUNTIFS($B$4:B439,B439,$E$4:E439,"&gt;=120",$D$4:D439,"&gt;0"),"")</f>
        <v/>
      </c>
      <c r="J439" s="21" t="str">
        <f t="shared" si="34"/>
        <v/>
      </c>
      <c r="K439" s="4" t="str">
        <f t="shared" si="35"/>
        <v/>
      </c>
      <c r="L439" s="34" t="str">
        <f t="shared" si="36"/>
        <v/>
      </c>
    </row>
    <row r="440" spans="1:12" ht="18">
      <c r="A440" s="2">
        <v>41340</v>
      </c>
      <c r="B440" s="42" t="s">
        <v>48</v>
      </c>
      <c r="C440" s="3">
        <v>0.34027777777777773</v>
      </c>
      <c r="D440" s="6">
        <f t="shared" si="32"/>
        <v>9.9999999999999645</v>
      </c>
      <c r="E440" s="6">
        <f>SUMIF($B$3:B440,B440,$D$3:D440)</f>
        <v>170.00000000000003</v>
      </c>
      <c r="F440" s="37">
        <f>SUMIF($B$3:B439,B440,$D$3:D439)</f>
        <v>160.00000000000006</v>
      </c>
      <c r="G440" s="6">
        <f>IF(OR(D440=0,ISERROR(VALUE(I440))),0,IF(AND(E440&gt;=121,F440&lt;121),IF((E440-120)&gt;15,VLOOKUP(E440-135,شرائح,2),2),VLOOKUP(D440,شرائح,2)))</f>
        <v>2</v>
      </c>
      <c r="H440" s="6">
        <f>IF(AND(ISNUMBER(G440),E440&gt;=121),COUNTIFS($B$4:B440,B440,$G$4:G440,G440,$G$4:G440,"&gt;0",$D$4:D440,"&gt;0"),"")</f>
        <v>2</v>
      </c>
      <c r="I440" s="5">
        <f>IF(E440&gt;=121,COUNTIFS($B$4:B440,B440,$E$4:E440,"&gt;=121",$D$4:D440,"&gt;0"),"")</f>
        <v>3</v>
      </c>
      <c r="J440" s="21" t="str">
        <f>IF(E440&gt;=121,IF(F440&lt;121,IF(AND(I440=1,E440&lt;=135),"إنذار كتابى",VLOOKUP(G440*10+H440,جزاء,4)),VLOOKUP(G440*10+H440,جزاء,4)),"")</f>
        <v>خصم 10 % من اليوم</v>
      </c>
      <c r="K440" s="4">
        <f t="shared" si="35"/>
        <v>220</v>
      </c>
      <c r="L440" s="34">
        <f t="shared" si="36"/>
        <v>22</v>
      </c>
    </row>
    <row r="441" spans="1:12" hidden="1">
      <c r="A441" s="2">
        <v>41340</v>
      </c>
      <c r="B441" s="46" t="s">
        <v>49</v>
      </c>
      <c r="C441" s="62"/>
      <c r="D441" s="6">
        <f t="shared" si="32"/>
        <v>0</v>
      </c>
      <c r="E441" s="6">
        <f>SUMIF($B$3:B441,B441,$D$3:D441)</f>
        <v>0</v>
      </c>
      <c r="F441" s="37">
        <f>SUMIF($B$3:B440,B441,$D$3:D440)</f>
        <v>0</v>
      </c>
      <c r="G441" s="6">
        <f t="shared" si="33"/>
        <v>0</v>
      </c>
      <c r="H441" s="6" t="str">
        <f>IF(AND(ISNUMBER(G441),E441&gt;=120),COUNTIFS($B$4:B441,B441,$G$4:G441,G441,$G$4:G441,"&gt;0",$D$4:D441,"&gt;0"),"")</f>
        <v/>
      </c>
      <c r="I441" s="5" t="str">
        <f>IF(E441&gt;=120,COUNTIFS($B$4:B441,B441,$E$4:E441,"&gt;=120",$D$4:D441,"&gt;0"),"")</f>
        <v/>
      </c>
      <c r="J441" s="21" t="str">
        <f t="shared" si="34"/>
        <v/>
      </c>
      <c r="K441" s="4" t="str">
        <f t="shared" si="35"/>
        <v/>
      </c>
      <c r="L441" s="34" t="str">
        <f t="shared" si="36"/>
        <v/>
      </c>
    </row>
    <row r="442" spans="1:12" hidden="1">
      <c r="A442" s="2">
        <v>41340</v>
      </c>
      <c r="B442" s="46" t="s">
        <v>50</v>
      </c>
      <c r="C442" s="4"/>
      <c r="D442" s="6">
        <f t="shared" si="32"/>
        <v>0</v>
      </c>
      <c r="E442" s="6">
        <f>SUMIF($B$3:B442,B442,$D$3:D442)</f>
        <v>0</v>
      </c>
      <c r="F442" s="37">
        <f>SUMIF($B$3:B441,B442,$D$3:D441)</f>
        <v>0</v>
      </c>
      <c r="G442" s="6">
        <f t="shared" si="33"/>
        <v>0</v>
      </c>
      <c r="H442" s="6" t="str">
        <f>IF(AND(ISNUMBER(G442),E442&gt;=120),COUNTIFS($B$4:B442,B442,$G$4:G442,G442,$G$4:G442,"&gt;0",$D$4:D442,"&gt;0"),"")</f>
        <v/>
      </c>
      <c r="I442" s="5" t="str">
        <f>IF(E442&gt;=120,COUNTIFS($B$4:B442,B442,$E$4:E442,"&gt;=120",$D$4:D442,"&gt;0"),"")</f>
        <v/>
      </c>
      <c r="J442" s="21" t="str">
        <f t="shared" si="34"/>
        <v/>
      </c>
      <c r="K442" s="4" t="str">
        <f t="shared" si="35"/>
        <v/>
      </c>
      <c r="L442" s="34" t="str">
        <f t="shared" si="36"/>
        <v/>
      </c>
    </row>
    <row r="443" spans="1:12" hidden="1">
      <c r="A443" s="2">
        <v>41340</v>
      </c>
      <c r="B443" s="46" t="s">
        <v>51</v>
      </c>
      <c r="C443" s="4"/>
      <c r="D443" s="6">
        <f t="shared" si="32"/>
        <v>0</v>
      </c>
      <c r="E443" s="6">
        <f>SUMIF($B$3:B443,B443,$D$3:D443)</f>
        <v>0</v>
      </c>
      <c r="F443" s="37">
        <f>SUMIF($B$3:B442,B443,$D$3:D442)</f>
        <v>0</v>
      </c>
      <c r="G443" s="6">
        <f t="shared" si="33"/>
        <v>0</v>
      </c>
      <c r="H443" s="6" t="str">
        <f>IF(AND(ISNUMBER(G443),E443&gt;=120),COUNTIFS($B$4:B443,B443,$G$4:G443,G443,$G$4:G443,"&gt;0",$D$4:D443,"&gt;0"),"")</f>
        <v/>
      </c>
      <c r="I443" s="5" t="str">
        <f>IF(E443&gt;=120,COUNTIFS($B$4:B443,B443,$E$4:E443,"&gt;=120",$D$4:D443,"&gt;0"),"")</f>
        <v/>
      </c>
      <c r="J443" s="21" t="str">
        <f t="shared" si="34"/>
        <v/>
      </c>
      <c r="K443" s="4" t="str">
        <f t="shared" si="35"/>
        <v/>
      </c>
      <c r="L443" s="34" t="str">
        <f t="shared" si="36"/>
        <v/>
      </c>
    </row>
    <row r="444" spans="1:12" hidden="1">
      <c r="A444" s="2">
        <v>41340</v>
      </c>
      <c r="B444" s="46" t="s">
        <v>52</v>
      </c>
      <c r="C444" s="4"/>
      <c r="D444" s="6">
        <f t="shared" si="32"/>
        <v>0</v>
      </c>
      <c r="E444" s="6">
        <f>SUMIF($B$3:B444,B444,$D$3:D444)</f>
        <v>0</v>
      </c>
      <c r="F444" s="37">
        <f>SUMIF($B$3:B443,B444,$D$3:D443)</f>
        <v>0</v>
      </c>
      <c r="G444" s="6">
        <f t="shared" si="33"/>
        <v>0</v>
      </c>
      <c r="H444" s="6" t="str">
        <f>IF(AND(ISNUMBER(G444),E444&gt;=120),COUNTIFS($B$4:B444,B444,$G$4:G444,G444,$G$4:G444,"&gt;0",$D$4:D444,"&gt;0"),"")</f>
        <v/>
      </c>
      <c r="I444" s="5" t="str">
        <f>IF(E444&gt;=120,COUNTIFS($B$4:B444,B444,$E$4:E444,"&gt;=120",$D$4:D444,"&gt;0"),"")</f>
        <v/>
      </c>
      <c r="J444" s="21" t="str">
        <f t="shared" si="34"/>
        <v/>
      </c>
      <c r="K444" s="4" t="str">
        <f t="shared" si="35"/>
        <v/>
      </c>
      <c r="L444" s="34" t="str">
        <f t="shared" si="36"/>
        <v/>
      </c>
    </row>
    <row r="445" spans="1:12" ht="15.75" hidden="1" thickBot="1">
      <c r="A445" s="2">
        <v>41340</v>
      </c>
      <c r="B445" s="47" t="s">
        <v>53</v>
      </c>
      <c r="C445" s="4"/>
      <c r="D445" s="6">
        <f t="shared" si="32"/>
        <v>0</v>
      </c>
      <c r="E445" s="6">
        <f>SUMIF($B$3:B445,B445,$D$3:D445)</f>
        <v>0</v>
      </c>
      <c r="F445" s="37">
        <f>SUMIF($B$3:B444,B445,$D$3:D444)</f>
        <v>0</v>
      </c>
      <c r="G445" s="6">
        <f t="shared" si="33"/>
        <v>0</v>
      </c>
      <c r="H445" s="6" t="str">
        <f>IF(AND(ISNUMBER(G445),E445&gt;=120),COUNTIFS($B$4:B445,B445,$G$4:G445,G445,$G$4:G445,"&gt;0",$D$4:D445,"&gt;0"),"")</f>
        <v/>
      </c>
      <c r="I445" s="5" t="str">
        <f>IF(E445&gt;=120,COUNTIFS($B$4:B445,B445,$E$4:E445,"&gt;=120",$D$4:D445,"&gt;0"),"")</f>
        <v/>
      </c>
      <c r="J445" s="21" t="str">
        <f t="shared" si="34"/>
        <v/>
      </c>
      <c r="K445" s="4" t="str">
        <f t="shared" si="35"/>
        <v/>
      </c>
      <c r="L445" s="34" t="str">
        <f t="shared" si="36"/>
        <v/>
      </c>
    </row>
    <row r="446" spans="1:12" ht="15.75" hidden="1">
      <c r="A446" s="2">
        <v>41340</v>
      </c>
      <c r="B446" s="48" t="s">
        <v>54</v>
      </c>
      <c r="C446" s="4"/>
      <c r="D446" s="6">
        <f t="shared" si="32"/>
        <v>0</v>
      </c>
      <c r="E446" s="6">
        <f>SUMIF($B$3:B446,B446,$D$3:D446)</f>
        <v>0</v>
      </c>
      <c r="F446" s="37">
        <f>SUMIF($B$3:B445,B446,$D$3:D445)</f>
        <v>0</v>
      </c>
      <c r="G446" s="6">
        <f t="shared" si="33"/>
        <v>0</v>
      </c>
      <c r="H446" s="6" t="str">
        <f>IF(AND(ISNUMBER(G446),E446&gt;=120),COUNTIFS($B$4:B446,B446,$G$4:G446,G446,$G$4:G446,"&gt;0",$D$4:D446,"&gt;0"),"")</f>
        <v/>
      </c>
      <c r="I446" s="5" t="str">
        <f>IF(E446&gt;=120,COUNTIFS($B$4:B446,B446,$E$4:E446,"&gt;=120",$D$4:D446,"&gt;0"),"")</f>
        <v/>
      </c>
      <c r="J446" s="21" t="str">
        <f t="shared" si="34"/>
        <v/>
      </c>
      <c r="K446" s="4" t="str">
        <f t="shared" si="35"/>
        <v/>
      </c>
      <c r="L446" s="34" t="str">
        <f t="shared" si="36"/>
        <v/>
      </c>
    </row>
    <row r="447" spans="1:12" ht="15.75" hidden="1">
      <c r="A447" s="2">
        <v>41340</v>
      </c>
      <c r="B447" s="49" t="s">
        <v>55</v>
      </c>
      <c r="C447" s="4"/>
      <c r="D447" s="6">
        <f t="shared" si="32"/>
        <v>0</v>
      </c>
      <c r="E447" s="6">
        <f>SUMIF($B$3:B447,B447,$D$3:D447)</f>
        <v>0</v>
      </c>
      <c r="F447" s="37">
        <f>SUMIF($B$3:B446,B447,$D$3:D446)</f>
        <v>0</v>
      </c>
      <c r="G447" s="6">
        <f t="shared" si="33"/>
        <v>0</v>
      </c>
      <c r="H447" s="6" t="str">
        <f>IF(AND(ISNUMBER(G447),E447&gt;=120),COUNTIFS($B$4:B447,B447,$G$4:G447,G447,$G$4:G447,"&gt;0",$D$4:D447,"&gt;0"),"")</f>
        <v/>
      </c>
      <c r="I447" s="5" t="str">
        <f>IF(E447&gt;=120,COUNTIFS($B$4:B447,B447,$E$4:E447,"&gt;=120",$D$4:D447,"&gt;0"),"")</f>
        <v/>
      </c>
      <c r="J447" s="21" t="str">
        <f t="shared" si="34"/>
        <v/>
      </c>
      <c r="K447" s="4" t="str">
        <f t="shared" si="35"/>
        <v/>
      </c>
      <c r="L447" s="34" t="str">
        <f t="shared" si="36"/>
        <v/>
      </c>
    </row>
    <row r="448" spans="1:12" ht="15.75" hidden="1">
      <c r="A448" s="2">
        <v>41340</v>
      </c>
      <c r="B448" s="43" t="s">
        <v>56</v>
      </c>
      <c r="C448" s="4"/>
      <c r="D448" s="6">
        <f t="shared" ref="D448:D511" si="37">IF(C448-$C$1&lt;0,0,(C448-$C$1)*60*24)</f>
        <v>0</v>
      </c>
      <c r="E448" s="6">
        <f>SUMIF($B$3:B448,B448,$D$3:D448)</f>
        <v>0</v>
      </c>
      <c r="F448" s="37">
        <f>SUMIF($B$3:B447,B448,$D$3:D447)</f>
        <v>0</v>
      </c>
      <c r="G448" s="6">
        <f t="shared" si="33"/>
        <v>0</v>
      </c>
      <c r="H448" s="6" t="str">
        <f>IF(AND(ISNUMBER(G448),E448&gt;=120),COUNTIFS($B$4:B448,B448,$G$4:G448,G448,$G$4:G448,"&gt;0",$D$4:D448,"&gt;0"),"")</f>
        <v/>
      </c>
      <c r="I448" s="5" t="str">
        <f>IF(E448&gt;=120,COUNTIFS($B$4:B448,B448,$E$4:E448,"&gt;=120",$D$4:D448,"&gt;0"),"")</f>
        <v/>
      </c>
      <c r="J448" s="21" t="str">
        <f t="shared" si="34"/>
        <v/>
      </c>
      <c r="K448" s="4" t="str">
        <f t="shared" si="35"/>
        <v/>
      </c>
      <c r="L448" s="34" t="str">
        <f t="shared" si="36"/>
        <v/>
      </c>
    </row>
    <row r="449" spans="1:12" ht="15.75" hidden="1">
      <c r="A449" s="2">
        <v>41340</v>
      </c>
      <c r="B449" s="50" t="s">
        <v>57</v>
      </c>
      <c r="C449" s="4"/>
      <c r="D449" s="6">
        <f t="shared" si="37"/>
        <v>0</v>
      </c>
      <c r="E449" s="6">
        <f>SUMIF($B$3:B449,B449,$D$3:D449)</f>
        <v>0</v>
      </c>
      <c r="F449" s="37">
        <f>SUMIF($B$3:B448,B449,$D$3:D448)</f>
        <v>0</v>
      </c>
      <c r="G449" s="6">
        <f t="shared" si="33"/>
        <v>0</v>
      </c>
      <c r="H449" s="6" t="str">
        <f>IF(AND(ISNUMBER(G449),E449&gt;=120),COUNTIFS($B$4:B449,B449,$G$4:G449,G449,$G$4:G449,"&gt;0",$D$4:D449,"&gt;0"),"")</f>
        <v/>
      </c>
      <c r="I449" s="5" t="str">
        <f>IF(E449&gt;=120,COUNTIFS($B$4:B449,B449,$E$4:E449,"&gt;=120",$D$4:D449,"&gt;0"),"")</f>
        <v/>
      </c>
      <c r="J449" s="21" t="str">
        <f t="shared" si="34"/>
        <v/>
      </c>
      <c r="K449" s="4" t="str">
        <f t="shared" si="35"/>
        <v/>
      </c>
      <c r="L449" s="34" t="str">
        <f t="shared" si="36"/>
        <v/>
      </c>
    </row>
    <row r="450" spans="1:12" ht="15.75" hidden="1">
      <c r="A450" s="2">
        <v>41340</v>
      </c>
      <c r="B450" s="50" t="s">
        <v>58</v>
      </c>
      <c r="C450" s="4"/>
      <c r="D450" s="6">
        <f t="shared" si="37"/>
        <v>0</v>
      </c>
      <c r="E450" s="6">
        <f>SUMIF($B$3:B450,B450,$D$3:D450)</f>
        <v>0</v>
      </c>
      <c r="F450" s="37">
        <f>SUMIF($B$3:B449,B450,$D$3:D449)</f>
        <v>0</v>
      </c>
      <c r="G450" s="6">
        <f t="shared" si="33"/>
        <v>0</v>
      </c>
      <c r="H450" s="6" t="str">
        <f>IF(AND(ISNUMBER(G450),E450&gt;=120),COUNTIFS($B$4:B450,B450,$G$4:G450,G450,$G$4:G450,"&gt;0",$D$4:D450,"&gt;0"),"")</f>
        <v/>
      </c>
      <c r="I450" s="5" t="str">
        <f>IF(E450&gt;=120,COUNTIFS($B$4:B450,B450,$E$4:E450,"&gt;=120",$D$4:D450,"&gt;0"),"")</f>
        <v/>
      </c>
      <c r="J450" s="21" t="str">
        <f t="shared" si="34"/>
        <v/>
      </c>
      <c r="K450" s="4" t="str">
        <f t="shared" si="35"/>
        <v/>
      </c>
      <c r="L450" s="34" t="str">
        <f t="shared" si="36"/>
        <v/>
      </c>
    </row>
    <row r="451" spans="1:12" ht="15.75" hidden="1">
      <c r="A451" s="2">
        <v>41340</v>
      </c>
      <c r="B451" s="50" t="s">
        <v>59</v>
      </c>
      <c r="C451" s="4"/>
      <c r="D451" s="6">
        <f t="shared" si="37"/>
        <v>0</v>
      </c>
      <c r="E451" s="6">
        <f>SUMIF($B$3:B451,B451,$D$3:D451)</f>
        <v>0</v>
      </c>
      <c r="F451" s="37">
        <f>SUMIF($B$3:B450,B451,$D$3:D450)</f>
        <v>0</v>
      </c>
      <c r="G451" s="6">
        <f t="shared" si="33"/>
        <v>0</v>
      </c>
      <c r="H451" s="6" t="str">
        <f>IF(AND(ISNUMBER(G451),E451&gt;=120),COUNTIFS($B$4:B451,B451,$G$4:G451,G451,$G$4:G451,"&gt;0",$D$4:D451,"&gt;0"),"")</f>
        <v/>
      </c>
      <c r="I451" s="5" t="str">
        <f>IF(E451&gt;=120,COUNTIFS($B$4:B451,B451,$E$4:E451,"&gt;=120",$D$4:D451,"&gt;0"),"")</f>
        <v/>
      </c>
      <c r="J451" s="21" t="str">
        <f t="shared" si="34"/>
        <v/>
      </c>
      <c r="K451" s="4" t="str">
        <f t="shared" si="35"/>
        <v/>
      </c>
      <c r="L451" s="34" t="str">
        <f t="shared" si="36"/>
        <v/>
      </c>
    </row>
    <row r="452" spans="1:12" ht="15.75" hidden="1">
      <c r="A452" s="2">
        <v>41340</v>
      </c>
      <c r="B452" s="50" t="s">
        <v>60</v>
      </c>
      <c r="C452" s="4"/>
      <c r="D452" s="6">
        <f t="shared" si="37"/>
        <v>0</v>
      </c>
      <c r="E452" s="6">
        <f>SUMIF($B$3:B452,B452,$D$3:D452)</f>
        <v>0</v>
      </c>
      <c r="F452" s="37">
        <f>SUMIF($B$3:B451,B452,$D$3:D451)</f>
        <v>0</v>
      </c>
      <c r="G452" s="6">
        <f t="shared" ref="G452:G515" si="38">IF(OR(D452=0,ISERROR(VALUE(I452))),0,IF(AND(E452&gt;=120,F452&lt;120),IF((E452-120)&gt;15,VLOOKUP(E452-135,شرائح,2),2),VLOOKUP(D452,شرائح,2)))</f>
        <v>0</v>
      </c>
      <c r="H452" s="6" t="str">
        <f>IF(AND(ISNUMBER(G452),E452&gt;=120),COUNTIFS($B$4:B452,B452,$G$4:G452,G452,$G$4:G452,"&gt;0",$D$4:D452,"&gt;0"),"")</f>
        <v/>
      </c>
      <c r="I452" s="5" t="str">
        <f>IF(E452&gt;=120,COUNTIFS($B$4:B452,B452,$E$4:E452,"&gt;=120",$D$4:D452,"&gt;0"),"")</f>
        <v/>
      </c>
      <c r="J452" s="21" t="str">
        <f t="shared" ref="J452:J515" si="39">IF(E452&gt;=120,IF(F452&lt;120,IF(AND(I452=1,E452&lt;=135),"إنذار كتابى",VLOOKUP(G452*10+H452,جزاء,4)),VLOOKUP(G452*10+H452,جزاء,4)),"")</f>
        <v/>
      </c>
      <c r="K452" s="4" t="str">
        <f t="shared" ref="K452:K515" si="40">IF(LEN(J452)&gt;0,VLOOKUP(B452,اجورا,2,0),"")</f>
        <v/>
      </c>
      <c r="L452" s="34" t="str">
        <f t="shared" ref="L452:L515" si="41">IFERROR(IF(LEN(K452)&gt;0,VLOOKUP(J452,جزاءات,2,0)*K452,""),0)</f>
        <v/>
      </c>
    </row>
    <row r="453" spans="1:12" ht="15.75" hidden="1">
      <c r="A453" s="2">
        <v>41340</v>
      </c>
      <c r="B453" s="50" t="s">
        <v>61</v>
      </c>
      <c r="C453" s="4"/>
      <c r="D453" s="6">
        <f t="shared" si="37"/>
        <v>0</v>
      </c>
      <c r="E453" s="6">
        <f>SUMIF($B$3:B453,B453,$D$3:D453)</f>
        <v>0</v>
      </c>
      <c r="F453" s="37">
        <f>SUMIF($B$3:B452,B453,$D$3:D452)</f>
        <v>0</v>
      </c>
      <c r="G453" s="6">
        <f t="shared" si="38"/>
        <v>0</v>
      </c>
      <c r="H453" s="6" t="str">
        <f>IF(AND(ISNUMBER(G453),E453&gt;=120),COUNTIFS($B$4:B453,B453,$G$4:G453,G453,$G$4:G453,"&gt;0",$D$4:D453,"&gt;0"),"")</f>
        <v/>
      </c>
      <c r="I453" s="5" t="str">
        <f>IF(E453&gt;=120,COUNTIFS($B$4:B453,B453,$E$4:E453,"&gt;=120",$D$4:D453,"&gt;0"),"")</f>
        <v/>
      </c>
      <c r="J453" s="21" t="str">
        <f t="shared" si="39"/>
        <v/>
      </c>
      <c r="K453" s="4" t="str">
        <f t="shared" si="40"/>
        <v/>
      </c>
      <c r="L453" s="34" t="str">
        <f t="shared" si="41"/>
        <v/>
      </c>
    </row>
    <row r="454" spans="1:12" ht="15.75" hidden="1">
      <c r="A454" s="2">
        <v>41340</v>
      </c>
      <c r="B454" s="43" t="s">
        <v>62</v>
      </c>
      <c r="C454" s="4"/>
      <c r="D454" s="6">
        <f t="shared" si="37"/>
        <v>0</v>
      </c>
      <c r="E454" s="6">
        <f>SUMIF($B$3:B454,B454,$D$3:D454)</f>
        <v>0</v>
      </c>
      <c r="F454" s="37">
        <f>SUMIF($B$3:B453,B454,$D$3:D453)</f>
        <v>0</v>
      </c>
      <c r="G454" s="6">
        <f t="shared" si="38"/>
        <v>0</v>
      </c>
      <c r="H454" s="6" t="str">
        <f>IF(AND(ISNUMBER(G454),E454&gt;=120),COUNTIFS($B$4:B454,B454,$G$4:G454,G454,$G$4:G454,"&gt;0",$D$4:D454,"&gt;0"),"")</f>
        <v/>
      </c>
      <c r="I454" s="5" t="str">
        <f>IF(E454&gt;=120,COUNTIFS($B$4:B454,B454,$E$4:E454,"&gt;=120",$D$4:D454,"&gt;0"),"")</f>
        <v/>
      </c>
      <c r="J454" s="21" t="str">
        <f t="shared" si="39"/>
        <v/>
      </c>
      <c r="K454" s="4" t="str">
        <f t="shared" si="40"/>
        <v/>
      </c>
      <c r="L454" s="34" t="str">
        <f t="shared" si="41"/>
        <v/>
      </c>
    </row>
    <row r="455" spans="1:12" ht="15.75" hidden="1">
      <c r="A455" s="2">
        <v>41340</v>
      </c>
      <c r="B455" s="43" t="s">
        <v>63</v>
      </c>
      <c r="C455" s="4"/>
      <c r="D455" s="6">
        <f t="shared" si="37"/>
        <v>0</v>
      </c>
      <c r="E455" s="6">
        <f>SUMIF($B$3:B455,B455,$D$3:D455)</f>
        <v>0</v>
      </c>
      <c r="F455" s="37">
        <f>SUMIF($B$3:B454,B455,$D$3:D454)</f>
        <v>0</v>
      </c>
      <c r="G455" s="6">
        <f t="shared" si="38"/>
        <v>0</v>
      </c>
      <c r="H455" s="6" t="str">
        <f>IF(AND(ISNUMBER(G455),E455&gt;=120),COUNTIFS($B$4:B455,B455,$G$4:G455,G455,$G$4:G455,"&gt;0",$D$4:D455,"&gt;0"),"")</f>
        <v/>
      </c>
      <c r="I455" s="5" t="str">
        <f>IF(E455&gt;=120,COUNTIFS($B$4:B455,B455,$E$4:E455,"&gt;=120",$D$4:D455,"&gt;0"),"")</f>
        <v/>
      </c>
      <c r="J455" s="21" t="str">
        <f t="shared" si="39"/>
        <v/>
      </c>
      <c r="K455" s="4" t="str">
        <f t="shared" si="40"/>
        <v/>
      </c>
      <c r="L455" s="34" t="str">
        <f t="shared" si="41"/>
        <v/>
      </c>
    </row>
    <row r="456" spans="1:12" ht="15.75" hidden="1">
      <c r="A456" s="2">
        <v>41340</v>
      </c>
      <c r="B456" s="43" t="s">
        <v>64</v>
      </c>
      <c r="C456" s="4"/>
      <c r="D456" s="6">
        <f t="shared" si="37"/>
        <v>0</v>
      </c>
      <c r="E456" s="6">
        <f>SUMIF($B$3:B456,B456,$D$3:D456)</f>
        <v>0</v>
      </c>
      <c r="F456" s="37">
        <f>SUMIF($B$3:B455,B456,$D$3:D455)</f>
        <v>0</v>
      </c>
      <c r="G456" s="6">
        <f t="shared" si="38"/>
        <v>0</v>
      </c>
      <c r="H456" s="6" t="str">
        <f>IF(AND(ISNUMBER(G456),E456&gt;=120),COUNTIFS($B$4:B456,B456,$G$4:G456,G456,$G$4:G456,"&gt;0",$D$4:D456,"&gt;0"),"")</f>
        <v/>
      </c>
      <c r="I456" s="5" t="str">
        <f>IF(E456&gt;=120,COUNTIFS($B$4:B456,B456,$E$4:E456,"&gt;=120",$D$4:D456,"&gt;0"),"")</f>
        <v/>
      </c>
      <c r="J456" s="21" t="str">
        <f t="shared" si="39"/>
        <v/>
      </c>
      <c r="K456" s="4" t="str">
        <f t="shared" si="40"/>
        <v/>
      </c>
      <c r="L456" s="34" t="str">
        <f t="shared" si="41"/>
        <v/>
      </c>
    </row>
    <row r="457" spans="1:12" ht="15.75" hidden="1">
      <c r="A457" s="2">
        <v>41340</v>
      </c>
      <c r="B457" s="51" t="s">
        <v>65</v>
      </c>
      <c r="C457" s="4"/>
      <c r="D457" s="6">
        <f t="shared" si="37"/>
        <v>0</v>
      </c>
      <c r="E457" s="6">
        <f>SUMIF($B$3:B457,B457,$D$3:D457)</f>
        <v>0</v>
      </c>
      <c r="F457" s="37">
        <f>SUMIF($B$3:B456,B457,$D$3:D456)</f>
        <v>0</v>
      </c>
      <c r="G457" s="6">
        <f t="shared" si="38"/>
        <v>0</v>
      </c>
      <c r="H457" s="6" t="str">
        <f>IF(AND(ISNUMBER(G457),E457&gt;=120),COUNTIFS($B$4:B457,B457,$G$4:G457,G457,$G$4:G457,"&gt;0",$D$4:D457,"&gt;0"),"")</f>
        <v/>
      </c>
      <c r="I457" s="5" t="str">
        <f>IF(E457&gt;=120,COUNTIFS($B$4:B457,B457,$E$4:E457,"&gt;=120",$D$4:D457,"&gt;0"),"")</f>
        <v/>
      </c>
      <c r="J457" s="21" t="str">
        <f t="shared" si="39"/>
        <v/>
      </c>
      <c r="K457" s="4" t="str">
        <f t="shared" si="40"/>
        <v/>
      </c>
      <c r="L457" s="34" t="str">
        <f t="shared" si="41"/>
        <v/>
      </c>
    </row>
    <row r="458" spans="1:12" ht="15.75" hidden="1">
      <c r="A458" s="2">
        <v>41340</v>
      </c>
      <c r="B458" s="51" t="s">
        <v>66</v>
      </c>
      <c r="C458" s="4"/>
      <c r="D458" s="6">
        <f t="shared" si="37"/>
        <v>0</v>
      </c>
      <c r="E458" s="6">
        <f>SUMIF($B$3:B458,B458,$D$3:D458)</f>
        <v>0</v>
      </c>
      <c r="F458" s="37">
        <f>SUMIF($B$3:B457,B458,$D$3:D457)</f>
        <v>0</v>
      </c>
      <c r="G458" s="6">
        <f t="shared" si="38"/>
        <v>0</v>
      </c>
      <c r="H458" s="6" t="str">
        <f>IF(AND(ISNUMBER(G458),E458&gt;=120),COUNTIFS($B$4:B458,B458,$G$4:G458,G458,$G$4:G458,"&gt;0",$D$4:D458,"&gt;0"),"")</f>
        <v/>
      </c>
      <c r="I458" s="5" t="str">
        <f>IF(E458&gt;=120,COUNTIFS($B$4:B458,B458,$E$4:E458,"&gt;=120",$D$4:D458,"&gt;0"),"")</f>
        <v/>
      </c>
      <c r="J458" s="21" t="str">
        <f t="shared" si="39"/>
        <v/>
      </c>
      <c r="K458" s="4" t="str">
        <f t="shared" si="40"/>
        <v/>
      </c>
      <c r="L458" s="34" t="str">
        <f t="shared" si="41"/>
        <v/>
      </c>
    </row>
    <row r="459" spans="1:12" ht="15.75" hidden="1">
      <c r="A459" s="2">
        <v>41340</v>
      </c>
      <c r="B459" s="52" t="s">
        <v>67</v>
      </c>
      <c r="C459" s="4"/>
      <c r="D459" s="6">
        <f t="shared" si="37"/>
        <v>0</v>
      </c>
      <c r="E459" s="6">
        <f>SUMIF($B$3:B459,B459,$D$3:D459)</f>
        <v>0</v>
      </c>
      <c r="F459" s="37">
        <f>SUMIF($B$3:B458,B459,$D$3:D458)</f>
        <v>0</v>
      </c>
      <c r="G459" s="6">
        <f t="shared" si="38"/>
        <v>0</v>
      </c>
      <c r="H459" s="6" t="str">
        <f>IF(AND(ISNUMBER(G459),E459&gt;=120),COUNTIFS($B$4:B459,B459,$G$4:G459,G459,$G$4:G459,"&gt;0",$D$4:D459,"&gt;0"),"")</f>
        <v/>
      </c>
      <c r="I459" s="5" t="str">
        <f>IF(E459&gt;=120,COUNTIFS($B$4:B459,B459,$E$4:E459,"&gt;=120",$D$4:D459,"&gt;0"),"")</f>
        <v/>
      </c>
      <c r="J459" s="21" t="str">
        <f t="shared" si="39"/>
        <v/>
      </c>
      <c r="K459" s="4" t="str">
        <f t="shared" si="40"/>
        <v/>
      </c>
      <c r="L459" s="34" t="str">
        <f t="shared" si="41"/>
        <v/>
      </c>
    </row>
    <row r="460" spans="1:12" ht="15.75" hidden="1">
      <c r="A460" s="2">
        <v>41340</v>
      </c>
      <c r="B460" s="51" t="s">
        <v>68</v>
      </c>
      <c r="C460" s="4"/>
      <c r="D460" s="6">
        <f t="shared" si="37"/>
        <v>0</v>
      </c>
      <c r="E460" s="6">
        <f>SUMIF($B$3:B460,B460,$D$3:D460)</f>
        <v>0</v>
      </c>
      <c r="F460" s="37">
        <f>SUMIF($B$3:B459,B460,$D$3:D459)</f>
        <v>0</v>
      </c>
      <c r="G460" s="6">
        <f t="shared" si="38"/>
        <v>0</v>
      </c>
      <c r="H460" s="6" t="str">
        <f>IF(AND(ISNUMBER(G460),E460&gt;=120),COUNTIFS($B$4:B460,B460,$G$4:G460,G460,$G$4:G460,"&gt;0",$D$4:D460,"&gt;0"),"")</f>
        <v/>
      </c>
      <c r="I460" s="5" t="str">
        <f>IF(E460&gt;=120,COUNTIFS($B$4:B460,B460,$E$4:E460,"&gt;=120",$D$4:D460,"&gt;0"),"")</f>
        <v/>
      </c>
      <c r="J460" s="21" t="str">
        <f t="shared" si="39"/>
        <v/>
      </c>
      <c r="K460" s="4" t="str">
        <f t="shared" si="40"/>
        <v/>
      </c>
      <c r="L460" s="34" t="str">
        <f t="shared" si="41"/>
        <v/>
      </c>
    </row>
    <row r="461" spans="1:12" ht="15.75" hidden="1">
      <c r="A461" s="2">
        <v>41340</v>
      </c>
      <c r="B461" s="53" t="s">
        <v>69</v>
      </c>
      <c r="C461" s="4"/>
      <c r="D461" s="6">
        <f t="shared" si="37"/>
        <v>0</v>
      </c>
      <c r="E461" s="6">
        <f>SUMIF($B$3:B461,B461,$D$3:D461)</f>
        <v>0</v>
      </c>
      <c r="F461" s="37">
        <f>SUMIF($B$3:B460,B461,$D$3:D460)</f>
        <v>0</v>
      </c>
      <c r="G461" s="6">
        <f t="shared" si="38"/>
        <v>0</v>
      </c>
      <c r="H461" s="6" t="str">
        <f>IF(AND(ISNUMBER(G461),E461&gt;=120),COUNTIFS($B$4:B461,B461,$G$4:G461,G461,$G$4:G461,"&gt;0",$D$4:D461,"&gt;0"),"")</f>
        <v/>
      </c>
      <c r="I461" s="5" t="str">
        <f>IF(E461&gt;=120,COUNTIFS($B$4:B461,B461,$E$4:E461,"&gt;=120",$D$4:D461,"&gt;0"),"")</f>
        <v/>
      </c>
      <c r="J461" s="21" t="str">
        <f t="shared" si="39"/>
        <v/>
      </c>
      <c r="K461" s="4" t="str">
        <f t="shared" si="40"/>
        <v/>
      </c>
      <c r="L461" s="34" t="str">
        <f t="shared" si="41"/>
        <v/>
      </c>
    </row>
    <row r="462" spans="1:12" ht="15.75" hidden="1">
      <c r="A462" s="2">
        <v>41340</v>
      </c>
      <c r="B462" s="52" t="s">
        <v>70</v>
      </c>
      <c r="C462" s="4"/>
      <c r="D462" s="6">
        <f t="shared" si="37"/>
        <v>0</v>
      </c>
      <c r="E462" s="6">
        <f>SUMIF($B$3:B462,B462,$D$3:D462)</f>
        <v>0</v>
      </c>
      <c r="F462" s="37">
        <f>SUMIF($B$3:B461,B462,$D$3:D461)</f>
        <v>0</v>
      </c>
      <c r="G462" s="6">
        <f t="shared" si="38"/>
        <v>0</v>
      </c>
      <c r="H462" s="6" t="str">
        <f>IF(AND(ISNUMBER(G462),E462&gt;=120),COUNTIFS($B$4:B462,B462,$G$4:G462,G462,$G$4:G462,"&gt;0",$D$4:D462,"&gt;0"),"")</f>
        <v/>
      </c>
      <c r="I462" s="5" t="str">
        <f>IF(E462&gt;=120,COUNTIFS($B$4:B462,B462,$E$4:E462,"&gt;=120",$D$4:D462,"&gt;0"),"")</f>
        <v/>
      </c>
      <c r="J462" s="21" t="str">
        <f t="shared" si="39"/>
        <v/>
      </c>
      <c r="K462" s="4" t="str">
        <f t="shared" si="40"/>
        <v/>
      </c>
      <c r="L462" s="34" t="str">
        <f t="shared" si="41"/>
        <v/>
      </c>
    </row>
    <row r="463" spans="1:12" ht="15.75" hidden="1">
      <c r="A463" s="2">
        <v>41340</v>
      </c>
      <c r="B463" s="53" t="s">
        <v>71</v>
      </c>
      <c r="C463" s="4"/>
      <c r="D463" s="6">
        <f t="shared" si="37"/>
        <v>0</v>
      </c>
      <c r="E463" s="6">
        <f>SUMIF($B$3:B463,B463,$D$3:D463)</f>
        <v>0</v>
      </c>
      <c r="F463" s="37">
        <f>SUMIF($B$3:B462,B463,$D$3:D462)</f>
        <v>0</v>
      </c>
      <c r="G463" s="6">
        <f t="shared" si="38"/>
        <v>0</v>
      </c>
      <c r="H463" s="6" t="str">
        <f>IF(AND(ISNUMBER(G463),E463&gt;=120),COUNTIFS($B$4:B463,B463,$G$4:G463,G463,$G$4:G463,"&gt;0",$D$4:D463,"&gt;0"),"")</f>
        <v/>
      </c>
      <c r="I463" s="5" t="str">
        <f>IF(E463&gt;=120,COUNTIFS($B$4:B463,B463,$E$4:E463,"&gt;=120",$D$4:D463,"&gt;0"),"")</f>
        <v/>
      </c>
      <c r="J463" s="21" t="str">
        <f t="shared" si="39"/>
        <v/>
      </c>
      <c r="K463" s="4" t="str">
        <f t="shared" si="40"/>
        <v/>
      </c>
      <c r="L463" s="34" t="str">
        <f t="shared" si="41"/>
        <v/>
      </c>
    </row>
    <row r="464" spans="1:12" ht="18" hidden="1">
      <c r="A464" s="2">
        <v>41340</v>
      </c>
      <c r="B464" s="54" t="s">
        <v>72</v>
      </c>
      <c r="C464" s="4"/>
      <c r="D464" s="6">
        <f t="shared" si="37"/>
        <v>0</v>
      </c>
      <c r="E464" s="6">
        <f>SUMIF($B$3:B464,B464,$D$3:D464)</f>
        <v>0</v>
      </c>
      <c r="F464" s="37">
        <f>SUMIF($B$3:B463,B464,$D$3:D463)</f>
        <v>0</v>
      </c>
      <c r="G464" s="6">
        <f t="shared" si="38"/>
        <v>0</v>
      </c>
      <c r="H464" s="6" t="str">
        <f>IF(AND(ISNUMBER(G464),E464&gt;=120),COUNTIFS($B$4:B464,B464,$G$4:G464,G464,$G$4:G464,"&gt;0",$D$4:D464,"&gt;0"),"")</f>
        <v/>
      </c>
      <c r="I464" s="5" t="str">
        <f>IF(E464&gt;=120,COUNTIFS($B$4:B464,B464,$E$4:E464,"&gt;=120",$D$4:D464,"&gt;0"),"")</f>
        <v/>
      </c>
      <c r="J464" s="21" t="str">
        <f t="shared" si="39"/>
        <v/>
      </c>
      <c r="K464" s="4" t="str">
        <f t="shared" si="40"/>
        <v/>
      </c>
      <c r="L464" s="34" t="str">
        <f t="shared" si="41"/>
        <v/>
      </c>
    </row>
    <row r="465" spans="1:12" ht="18" hidden="1">
      <c r="A465" s="2">
        <v>41340</v>
      </c>
      <c r="B465" s="54" t="s">
        <v>73</v>
      </c>
      <c r="C465" s="4"/>
      <c r="D465" s="6">
        <f t="shared" si="37"/>
        <v>0</v>
      </c>
      <c r="E465" s="6">
        <f>SUMIF($B$3:B465,B465,$D$3:D465)</f>
        <v>0</v>
      </c>
      <c r="F465" s="37">
        <f>SUMIF($B$3:B464,B465,$D$3:D464)</f>
        <v>0</v>
      </c>
      <c r="G465" s="6">
        <f t="shared" si="38"/>
        <v>0</v>
      </c>
      <c r="H465" s="6" t="str">
        <f>IF(AND(ISNUMBER(G465),E465&gt;=120),COUNTIFS($B$4:B465,B465,$G$4:G465,G465,$G$4:G465,"&gt;0",$D$4:D465,"&gt;0"),"")</f>
        <v/>
      </c>
      <c r="I465" s="5" t="str">
        <f>IF(E465&gt;=120,COUNTIFS($B$4:B465,B465,$E$4:E465,"&gt;=120",$D$4:D465,"&gt;0"),"")</f>
        <v/>
      </c>
      <c r="J465" s="21" t="str">
        <f t="shared" si="39"/>
        <v/>
      </c>
      <c r="K465" s="4" t="str">
        <f t="shared" si="40"/>
        <v/>
      </c>
      <c r="L465" s="34" t="str">
        <f t="shared" si="41"/>
        <v/>
      </c>
    </row>
    <row r="466" spans="1:12" ht="18" hidden="1">
      <c r="A466" s="2">
        <v>41340</v>
      </c>
      <c r="B466" s="55" t="s">
        <v>74</v>
      </c>
      <c r="C466" s="4"/>
      <c r="D466" s="6">
        <f t="shared" si="37"/>
        <v>0</v>
      </c>
      <c r="E466" s="6">
        <f>SUMIF($B$3:B466,B466,$D$3:D466)</f>
        <v>0</v>
      </c>
      <c r="F466" s="37">
        <f>SUMIF($B$3:B465,B466,$D$3:D465)</f>
        <v>0</v>
      </c>
      <c r="G466" s="6">
        <f t="shared" si="38"/>
        <v>0</v>
      </c>
      <c r="H466" s="6" t="str">
        <f>IF(AND(ISNUMBER(G466),E466&gt;=120),COUNTIFS($B$4:B466,B466,$G$4:G466,G466,$G$4:G466,"&gt;0",$D$4:D466,"&gt;0"),"")</f>
        <v/>
      </c>
      <c r="I466" s="5" t="str">
        <f>IF(E466&gt;=120,COUNTIFS($B$4:B466,B466,$E$4:E466,"&gt;=120",$D$4:D466,"&gt;0"),"")</f>
        <v/>
      </c>
      <c r="J466" s="21" t="str">
        <f t="shared" si="39"/>
        <v/>
      </c>
      <c r="K466" s="4" t="str">
        <f t="shared" si="40"/>
        <v/>
      </c>
      <c r="L466" s="34" t="str">
        <f t="shared" si="41"/>
        <v/>
      </c>
    </row>
    <row r="467" spans="1:12" ht="18" hidden="1">
      <c r="A467" s="2">
        <v>41340</v>
      </c>
      <c r="B467" s="54" t="s">
        <v>75</v>
      </c>
      <c r="C467" s="4"/>
      <c r="D467" s="6">
        <f t="shared" si="37"/>
        <v>0</v>
      </c>
      <c r="E467" s="6">
        <f>SUMIF($B$3:B467,B467,$D$3:D467)</f>
        <v>0</v>
      </c>
      <c r="F467" s="37">
        <f>SUMIF($B$3:B466,B467,$D$3:D466)</f>
        <v>0</v>
      </c>
      <c r="G467" s="6">
        <f t="shared" si="38"/>
        <v>0</v>
      </c>
      <c r="H467" s="6" t="str">
        <f>IF(AND(ISNUMBER(G467),E467&gt;=120),COUNTIFS($B$4:B467,B467,$G$4:G467,G467,$G$4:G467,"&gt;0",$D$4:D467,"&gt;0"),"")</f>
        <v/>
      </c>
      <c r="I467" s="5" t="str">
        <f>IF(E467&gt;=120,COUNTIFS($B$4:B467,B467,$E$4:E467,"&gt;=120",$D$4:D467,"&gt;0"),"")</f>
        <v/>
      </c>
      <c r="J467" s="21" t="str">
        <f t="shared" si="39"/>
        <v/>
      </c>
      <c r="K467" s="4" t="str">
        <f t="shared" si="40"/>
        <v/>
      </c>
      <c r="L467" s="34" t="str">
        <f t="shared" si="41"/>
        <v/>
      </c>
    </row>
    <row r="468" spans="1:12" ht="18" hidden="1">
      <c r="A468" s="2">
        <v>41340</v>
      </c>
      <c r="B468" s="54" t="s">
        <v>76</v>
      </c>
      <c r="C468" s="4"/>
      <c r="D468" s="6">
        <f t="shared" si="37"/>
        <v>0</v>
      </c>
      <c r="E468" s="6">
        <f>SUMIF($B$3:B468,B468,$D$3:D468)</f>
        <v>0</v>
      </c>
      <c r="F468" s="37">
        <f>SUMIF($B$3:B467,B468,$D$3:D467)</f>
        <v>0</v>
      </c>
      <c r="G468" s="6">
        <f t="shared" si="38"/>
        <v>0</v>
      </c>
      <c r="H468" s="6" t="str">
        <f>IF(AND(ISNUMBER(G468),E468&gt;=120),COUNTIFS($B$4:B468,B468,$G$4:G468,G468,$G$4:G468,"&gt;0",$D$4:D468,"&gt;0"),"")</f>
        <v/>
      </c>
      <c r="I468" s="5" t="str">
        <f>IF(E468&gt;=120,COUNTIFS($B$4:B468,B468,$E$4:E468,"&gt;=120",$D$4:D468,"&gt;0"),"")</f>
        <v/>
      </c>
      <c r="J468" s="21" t="str">
        <f t="shared" si="39"/>
        <v/>
      </c>
      <c r="K468" s="4" t="str">
        <f t="shared" si="40"/>
        <v/>
      </c>
      <c r="L468" s="34" t="str">
        <f t="shared" si="41"/>
        <v/>
      </c>
    </row>
    <row r="469" spans="1:12" ht="18" hidden="1">
      <c r="A469" s="2">
        <v>41340</v>
      </c>
      <c r="B469" s="54" t="s">
        <v>77</v>
      </c>
      <c r="C469" s="4"/>
      <c r="D469" s="6">
        <f t="shared" si="37"/>
        <v>0</v>
      </c>
      <c r="E469" s="6">
        <f>SUMIF($B$3:B469,B469,$D$3:D469)</f>
        <v>0</v>
      </c>
      <c r="F469" s="37">
        <f>SUMIF($B$3:B468,B469,$D$3:D468)</f>
        <v>0</v>
      </c>
      <c r="G469" s="6">
        <f t="shared" si="38"/>
        <v>0</v>
      </c>
      <c r="H469" s="6" t="str">
        <f>IF(AND(ISNUMBER(G469),E469&gt;=120),COUNTIFS($B$4:B469,B469,$G$4:G469,G469,$G$4:G469,"&gt;0",$D$4:D469,"&gt;0"),"")</f>
        <v/>
      </c>
      <c r="I469" s="5" t="str">
        <f>IF(E469&gt;=120,COUNTIFS($B$4:B469,B469,$E$4:E469,"&gt;=120",$D$4:D469,"&gt;0"),"")</f>
        <v/>
      </c>
      <c r="J469" s="21" t="str">
        <f t="shared" si="39"/>
        <v/>
      </c>
      <c r="K469" s="4" t="str">
        <f t="shared" si="40"/>
        <v/>
      </c>
      <c r="L469" s="34" t="str">
        <f t="shared" si="41"/>
        <v/>
      </c>
    </row>
    <row r="470" spans="1:12" ht="18" hidden="1">
      <c r="A470" s="2">
        <v>41340</v>
      </c>
      <c r="B470" s="54" t="s">
        <v>78</v>
      </c>
      <c r="C470" s="4"/>
      <c r="D470" s="6">
        <f t="shared" si="37"/>
        <v>0</v>
      </c>
      <c r="E470" s="6">
        <f>SUMIF($B$3:B470,B470,$D$3:D470)</f>
        <v>0</v>
      </c>
      <c r="F470" s="37">
        <f>SUMIF($B$3:B469,B470,$D$3:D469)</f>
        <v>0</v>
      </c>
      <c r="G470" s="6">
        <f t="shared" si="38"/>
        <v>0</v>
      </c>
      <c r="H470" s="6" t="str">
        <f>IF(AND(ISNUMBER(G470),E470&gt;=120),COUNTIFS($B$4:B470,B470,$G$4:G470,G470,$G$4:G470,"&gt;0",$D$4:D470,"&gt;0"),"")</f>
        <v/>
      </c>
      <c r="I470" s="5" t="str">
        <f>IF(E470&gt;=120,COUNTIFS($B$4:B470,B470,$E$4:E470,"&gt;=120",$D$4:D470,"&gt;0"),"")</f>
        <v/>
      </c>
      <c r="J470" s="21" t="str">
        <f t="shared" si="39"/>
        <v/>
      </c>
      <c r="K470" s="4" t="str">
        <f t="shared" si="40"/>
        <v/>
      </c>
      <c r="L470" s="34" t="str">
        <f t="shared" si="41"/>
        <v/>
      </c>
    </row>
    <row r="471" spans="1:12" ht="18" hidden="1">
      <c r="A471" s="2">
        <v>41340</v>
      </c>
      <c r="B471" s="54" t="s">
        <v>79</v>
      </c>
      <c r="C471" s="4"/>
      <c r="D471" s="6">
        <f t="shared" si="37"/>
        <v>0</v>
      </c>
      <c r="E471" s="6">
        <f>SUMIF($B$3:B471,B471,$D$3:D471)</f>
        <v>0</v>
      </c>
      <c r="F471" s="37">
        <f>SUMIF($B$3:B470,B471,$D$3:D470)</f>
        <v>0</v>
      </c>
      <c r="G471" s="6">
        <f t="shared" si="38"/>
        <v>0</v>
      </c>
      <c r="H471" s="6" t="str">
        <f>IF(AND(ISNUMBER(G471),E471&gt;=120),COUNTIFS($B$4:B471,B471,$G$4:G471,G471,$G$4:G471,"&gt;0",$D$4:D471,"&gt;0"),"")</f>
        <v/>
      </c>
      <c r="I471" s="5" t="str">
        <f>IF(E471&gt;=120,COUNTIFS($B$4:B471,B471,$E$4:E471,"&gt;=120",$D$4:D471,"&gt;0"),"")</f>
        <v/>
      </c>
      <c r="J471" s="21" t="str">
        <f t="shared" si="39"/>
        <v/>
      </c>
      <c r="K471" s="4" t="str">
        <f t="shared" si="40"/>
        <v/>
      </c>
      <c r="L471" s="34" t="str">
        <f t="shared" si="41"/>
        <v/>
      </c>
    </row>
    <row r="472" spans="1:12" ht="18" hidden="1">
      <c r="A472" s="2">
        <v>41340</v>
      </c>
      <c r="B472" s="54" t="s">
        <v>80</v>
      </c>
      <c r="C472" s="4"/>
      <c r="D472" s="6">
        <f t="shared" si="37"/>
        <v>0</v>
      </c>
      <c r="E472" s="6">
        <f>SUMIF($B$3:B472,B472,$D$3:D472)</f>
        <v>0</v>
      </c>
      <c r="F472" s="37">
        <f>SUMIF($B$3:B471,B472,$D$3:D471)</f>
        <v>0</v>
      </c>
      <c r="G472" s="6">
        <f t="shared" si="38"/>
        <v>0</v>
      </c>
      <c r="H472" s="6" t="str">
        <f>IF(AND(ISNUMBER(G472),E472&gt;=120),COUNTIFS($B$4:B472,B472,$G$4:G472,G472,$G$4:G472,"&gt;0",$D$4:D472,"&gt;0"),"")</f>
        <v/>
      </c>
      <c r="I472" s="5" t="str">
        <f>IF(E472&gt;=120,COUNTIFS($B$4:B472,B472,$E$4:E472,"&gt;=120",$D$4:D472,"&gt;0"),"")</f>
        <v/>
      </c>
      <c r="J472" s="21" t="str">
        <f t="shared" si="39"/>
        <v/>
      </c>
      <c r="K472" s="4" t="str">
        <f t="shared" si="40"/>
        <v/>
      </c>
      <c r="L472" s="34" t="str">
        <f t="shared" si="41"/>
        <v/>
      </c>
    </row>
    <row r="473" spans="1:12" ht="18" hidden="1">
      <c r="A473" s="2">
        <v>41340</v>
      </c>
      <c r="B473" s="54" t="s">
        <v>81</v>
      </c>
      <c r="C473" s="4"/>
      <c r="D473" s="6">
        <f t="shared" si="37"/>
        <v>0</v>
      </c>
      <c r="E473" s="6">
        <f>SUMIF($B$3:B473,B473,$D$3:D473)</f>
        <v>0</v>
      </c>
      <c r="F473" s="37">
        <f>SUMIF($B$3:B472,B473,$D$3:D472)</f>
        <v>0</v>
      </c>
      <c r="G473" s="6">
        <f t="shared" si="38"/>
        <v>0</v>
      </c>
      <c r="H473" s="6" t="str">
        <f>IF(AND(ISNUMBER(G473),E473&gt;=120),COUNTIFS($B$4:B473,B473,$G$4:G473,G473,$G$4:G473,"&gt;0",$D$4:D473,"&gt;0"),"")</f>
        <v/>
      </c>
      <c r="I473" s="5" t="str">
        <f>IF(E473&gt;=120,COUNTIFS($B$4:B473,B473,$E$4:E473,"&gt;=120",$D$4:D473,"&gt;0"),"")</f>
        <v/>
      </c>
      <c r="J473" s="21" t="str">
        <f t="shared" si="39"/>
        <v/>
      </c>
      <c r="K473" s="4" t="str">
        <f t="shared" si="40"/>
        <v/>
      </c>
      <c r="L473" s="34" t="str">
        <f t="shared" si="41"/>
        <v/>
      </c>
    </row>
    <row r="474" spans="1:12" ht="18" hidden="1">
      <c r="A474" s="2">
        <v>41340</v>
      </c>
      <c r="B474" s="54" t="s">
        <v>82</v>
      </c>
      <c r="C474" s="4"/>
      <c r="D474" s="6">
        <f t="shared" si="37"/>
        <v>0</v>
      </c>
      <c r="E474" s="6">
        <f>SUMIF($B$3:B474,B474,$D$3:D474)</f>
        <v>0</v>
      </c>
      <c r="F474" s="37">
        <f>SUMIF($B$3:B473,B474,$D$3:D473)</f>
        <v>0</v>
      </c>
      <c r="G474" s="6">
        <f t="shared" si="38"/>
        <v>0</v>
      </c>
      <c r="H474" s="6" t="str">
        <f>IF(AND(ISNUMBER(G474),E474&gt;=120),COUNTIFS($B$4:B474,B474,$G$4:G474,G474,$G$4:G474,"&gt;0",$D$4:D474,"&gt;0"),"")</f>
        <v/>
      </c>
      <c r="I474" s="5" t="str">
        <f>IF(E474&gt;=120,COUNTIFS($B$4:B474,B474,$E$4:E474,"&gt;=120",$D$4:D474,"&gt;0"),"")</f>
        <v/>
      </c>
      <c r="J474" s="21" t="str">
        <f t="shared" si="39"/>
        <v/>
      </c>
      <c r="K474" s="4" t="str">
        <f t="shared" si="40"/>
        <v/>
      </c>
      <c r="L474" s="34" t="str">
        <f t="shared" si="41"/>
        <v/>
      </c>
    </row>
    <row r="475" spans="1:12" ht="18" hidden="1">
      <c r="A475" s="2">
        <v>41340</v>
      </c>
      <c r="B475" s="54" t="s">
        <v>83</v>
      </c>
      <c r="C475" s="4"/>
      <c r="D475" s="6">
        <f t="shared" si="37"/>
        <v>0</v>
      </c>
      <c r="E475" s="6">
        <f>SUMIF($B$3:B475,B475,$D$3:D475)</f>
        <v>0</v>
      </c>
      <c r="F475" s="37">
        <f>SUMIF($B$3:B474,B475,$D$3:D474)</f>
        <v>0</v>
      </c>
      <c r="G475" s="6">
        <f t="shared" si="38"/>
        <v>0</v>
      </c>
      <c r="H475" s="6" t="str">
        <f>IF(AND(ISNUMBER(G475),E475&gt;=120),COUNTIFS($B$4:B475,B475,$G$4:G475,G475,$G$4:G475,"&gt;0",$D$4:D475,"&gt;0"),"")</f>
        <v/>
      </c>
      <c r="I475" s="5" t="str">
        <f>IF(E475&gt;=120,COUNTIFS($B$4:B475,B475,$E$4:E475,"&gt;=120",$D$4:D475,"&gt;0"),"")</f>
        <v/>
      </c>
      <c r="J475" s="21" t="str">
        <f t="shared" si="39"/>
        <v/>
      </c>
      <c r="K475" s="4" t="str">
        <f t="shared" si="40"/>
        <v/>
      </c>
      <c r="L475" s="34" t="str">
        <f t="shared" si="41"/>
        <v/>
      </c>
    </row>
    <row r="476" spans="1:12" ht="18" hidden="1">
      <c r="A476" s="2">
        <v>41340</v>
      </c>
      <c r="B476" s="54" t="s">
        <v>84</v>
      </c>
      <c r="C476" s="4"/>
      <c r="D476" s="6">
        <f t="shared" si="37"/>
        <v>0</v>
      </c>
      <c r="E476" s="6">
        <f>SUMIF($B$3:B476,B476,$D$3:D476)</f>
        <v>0</v>
      </c>
      <c r="F476" s="37">
        <f>SUMIF($B$3:B475,B476,$D$3:D475)</f>
        <v>0</v>
      </c>
      <c r="G476" s="6">
        <f t="shared" si="38"/>
        <v>0</v>
      </c>
      <c r="H476" s="6" t="str">
        <f>IF(AND(ISNUMBER(G476),E476&gt;=120),COUNTIFS($B$4:B476,B476,$G$4:G476,G476,$G$4:G476,"&gt;0",$D$4:D476,"&gt;0"),"")</f>
        <v/>
      </c>
      <c r="I476" s="5" t="str">
        <f>IF(E476&gt;=120,COUNTIFS($B$4:B476,B476,$E$4:E476,"&gt;=120",$D$4:D476,"&gt;0"),"")</f>
        <v/>
      </c>
      <c r="J476" s="21" t="str">
        <f t="shared" si="39"/>
        <v/>
      </c>
      <c r="K476" s="4" t="str">
        <f t="shared" si="40"/>
        <v/>
      </c>
      <c r="L476" s="34" t="str">
        <f t="shared" si="41"/>
        <v/>
      </c>
    </row>
    <row r="477" spans="1:12" ht="18" hidden="1">
      <c r="A477" s="2">
        <v>41340</v>
      </c>
      <c r="B477" s="54" t="s">
        <v>85</v>
      </c>
      <c r="C477" s="4"/>
      <c r="D477" s="6">
        <f t="shared" si="37"/>
        <v>0</v>
      </c>
      <c r="E477" s="6">
        <f>SUMIF($B$3:B477,B477,$D$3:D477)</f>
        <v>0</v>
      </c>
      <c r="F477" s="37">
        <f>SUMIF($B$3:B476,B477,$D$3:D476)</f>
        <v>0</v>
      </c>
      <c r="G477" s="6">
        <f t="shared" si="38"/>
        <v>0</v>
      </c>
      <c r="H477" s="6" t="str">
        <f>IF(AND(ISNUMBER(G477),E477&gt;=120),COUNTIFS($B$4:B477,B477,$G$4:G477,G477,$G$4:G477,"&gt;0",$D$4:D477,"&gt;0"),"")</f>
        <v/>
      </c>
      <c r="I477" s="5" t="str">
        <f>IF(E477&gt;=120,COUNTIFS($B$4:B477,B477,$E$4:E477,"&gt;=120",$D$4:D477,"&gt;0"),"")</f>
        <v/>
      </c>
      <c r="J477" s="21" t="str">
        <f t="shared" si="39"/>
        <v/>
      </c>
      <c r="K477" s="4" t="str">
        <f t="shared" si="40"/>
        <v/>
      </c>
      <c r="L477" s="34" t="str">
        <f t="shared" si="41"/>
        <v/>
      </c>
    </row>
    <row r="478" spans="1:12" ht="18" hidden="1">
      <c r="A478" s="2">
        <v>41340</v>
      </c>
      <c r="B478" s="54" t="s">
        <v>86</v>
      </c>
      <c r="C478" s="4"/>
      <c r="D478" s="6">
        <f t="shared" si="37"/>
        <v>0</v>
      </c>
      <c r="E478" s="6">
        <f>SUMIF($B$3:B478,B478,$D$3:D478)</f>
        <v>0</v>
      </c>
      <c r="F478" s="37">
        <f>SUMIF($B$3:B477,B478,$D$3:D477)</f>
        <v>0</v>
      </c>
      <c r="G478" s="6">
        <f t="shared" si="38"/>
        <v>0</v>
      </c>
      <c r="H478" s="6" t="str">
        <f>IF(AND(ISNUMBER(G478),E478&gt;=120),COUNTIFS($B$4:B478,B478,$G$4:G478,G478,$G$4:G478,"&gt;0",$D$4:D478,"&gt;0"),"")</f>
        <v/>
      </c>
      <c r="I478" s="5" t="str">
        <f>IF(E478&gt;=120,COUNTIFS($B$4:B478,B478,$E$4:E478,"&gt;=120",$D$4:D478,"&gt;0"),"")</f>
        <v/>
      </c>
      <c r="J478" s="21" t="str">
        <f t="shared" si="39"/>
        <v/>
      </c>
      <c r="K478" s="4" t="str">
        <f t="shared" si="40"/>
        <v/>
      </c>
      <c r="L478" s="34" t="str">
        <f t="shared" si="41"/>
        <v/>
      </c>
    </row>
    <row r="479" spans="1:12" ht="18" hidden="1">
      <c r="A479" s="2">
        <v>41340</v>
      </c>
      <c r="B479" s="54" t="s">
        <v>87</v>
      </c>
      <c r="C479" s="4"/>
      <c r="D479" s="6">
        <f t="shared" si="37"/>
        <v>0</v>
      </c>
      <c r="E479" s="6">
        <f>SUMIF($B$3:B479,B479,$D$3:D479)</f>
        <v>0</v>
      </c>
      <c r="F479" s="37">
        <f>SUMIF($B$3:B478,B479,$D$3:D478)</f>
        <v>0</v>
      </c>
      <c r="G479" s="6">
        <f t="shared" si="38"/>
        <v>0</v>
      </c>
      <c r="H479" s="6" t="str">
        <f>IF(AND(ISNUMBER(G479),E479&gt;=120),COUNTIFS($B$4:B479,B479,$G$4:G479,G479,$G$4:G479,"&gt;0",$D$4:D479,"&gt;0"),"")</f>
        <v/>
      </c>
      <c r="I479" s="5" t="str">
        <f>IF(E479&gt;=120,COUNTIFS($B$4:B479,B479,$E$4:E479,"&gt;=120",$D$4:D479,"&gt;0"),"")</f>
        <v/>
      </c>
      <c r="J479" s="21" t="str">
        <f t="shared" si="39"/>
        <v/>
      </c>
      <c r="K479" s="4" t="str">
        <f t="shared" si="40"/>
        <v/>
      </c>
      <c r="L479" s="34" t="str">
        <f t="shared" si="41"/>
        <v/>
      </c>
    </row>
    <row r="480" spans="1:12" ht="18" hidden="1">
      <c r="A480" s="2">
        <v>41340</v>
      </c>
      <c r="B480" s="56" t="s">
        <v>88</v>
      </c>
      <c r="C480" s="4"/>
      <c r="D480" s="6">
        <f t="shared" si="37"/>
        <v>0</v>
      </c>
      <c r="E480" s="6">
        <f>SUMIF($B$3:B480,B480,$D$3:D480)</f>
        <v>0</v>
      </c>
      <c r="F480" s="37">
        <f>SUMIF($B$3:B479,B480,$D$3:D479)</f>
        <v>0</v>
      </c>
      <c r="G480" s="6">
        <f t="shared" si="38"/>
        <v>0</v>
      </c>
      <c r="H480" s="6" t="str">
        <f>IF(AND(ISNUMBER(G480),E480&gt;=120),COUNTIFS($B$4:B480,B480,$G$4:G480,G480,$G$4:G480,"&gt;0",$D$4:D480,"&gt;0"),"")</f>
        <v/>
      </c>
      <c r="I480" s="5" t="str">
        <f>IF(E480&gt;=120,COUNTIFS($B$4:B480,B480,$E$4:E480,"&gt;=120",$D$4:D480,"&gt;0"),"")</f>
        <v/>
      </c>
      <c r="J480" s="21" t="str">
        <f t="shared" si="39"/>
        <v/>
      </c>
      <c r="K480" s="4" t="str">
        <f t="shared" si="40"/>
        <v/>
      </c>
      <c r="L480" s="34" t="str">
        <f t="shared" si="41"/>
        <v/>
      </c>
    </row>
    <row r="481" spans="1:12" ht="18" hidden="1">
      <c r="A481" s="2">
        <v>41340</v>
      </c>
      <c r="B481" s="54" t="s">
        <v>89</v>
      </c>
      <c r="C481" s="4"/>
      <c r="D481" s="6">
        <f t="shared" si="37"/>
        <v>0</v>
      </c>
      <c r="E481" s="6">
        <f>SUMIF($B$3:B481,B481,$D$3:D481)</f>
        <v>0</v>
      </c>
      <c r="F481" s="37">
        <f>SUMIF($B$3:B480,B481,$D$3:D480)</f>
        <v>0</v>
      </c>
      <c r="G481" s="6">
        <f t="shared" si="38"/>
        <v>0</v>
      </c>
      <c r="H481" s="6" t="str">
        <f>IF(AND(ISNUMBER(G481),E481&gt;=120),COUNTIFS($B$4:B481,B481,$G$4:G481,G481,$G$4:G481,"&gt;0",$D$4:D481,"&gt;0"),"")</f>
        <v/>
      </c>
      <c r="I481" s="5" t="str">
        <f>IF(E481&gt;=120,COUNTIFS($B$4:B481,B481,$E$4:E481,"&gt;=120",$D$4:D481,"&gt;0"),"")</f>
        <v/>
      </c>
      <c r="J481" s="21" t="str">
        <f t="shared" si="39"/>
        <v/>
      </c>
      <c r="K481" s="4" t="str">
        <f t="shared" si="40"/>
        <v/>
      </c>
      <c r="L481" s="34" t="str">
        <f t="shared" si="41"/>
        <v/>
      </c>
    </row>
    <row r="482" spans="1:12" ht="18" hidden="1">
      <c r="A482" s="2">
        <v>41340</v>
      </c>
      <c r="B482" s="57" t="s">
        <v>90</v>
      </c>
      <c r="C482" s="4"/>
      <c r="D482" s="6">
        <f t="shared" si="37"/>
        <v>0</v>
      </c>
      <c r="E482" s="6">
        <f>SUMIF($B$3:B482,B482,$D$3:D482)</f>
        <v>0</v>
      </c>
      <c r="F482" s="37">
        <f>SUMIF($B$3:B481,B482,$D$3:D481)</f>
        <v>0</v>
      </c>
      <c r="G482" s="6">
        <f t="shared" si="38"/>
        <v>0</v>
      </c>
      <c r="H482" s="6" t="str">
        <f>IF(AND(ISNUMBER(G482),E482&gt;=120),COUNTIFS($B$4:B482,B482,$G$4:G482,G482,$G$4:G482,"&gt;0",$D$4:D482,"&gt;0"),"")</f>
        <v/>
      </c>
      <c r="I482" s="5" t="str">
        <f>IF(E482&gt;=120,COUNTIFS($B$4:B482,B482,$E$4:E482,"&gt;=120",$D$4:D482,"&gt;0"),"")</f>
        <v/>
      </c>
      <c r="J482" s="21" t="str">
        <f t="shared" si="39"/>
        <v/>
      </c>
      <c r="K482" s="4" t="str">
        <f t="shared" si="40"/>
        <v/>
      </c>
      <c r="L482" s="34" t="str">
        <f t="shared" si="41"/>
        <v/>
      </c>
    </row>
    <row r="483" spans="1:12" ht="18" hidden="1">
      <c r="A483" s="2">
        <v>41340</v>
      </c>
      <c r="B483" s="54" t="s">
        <v>91</v>
      </c>
      <c r="C483" s="4"/>
      <c r="D483" s="6">
        <f t="shared" si="37"/>
        <v>0</v>
      </c>
      <c r="E483" s="6">
        <f>SUMIF($B$3:B483,B483,$D$3:D483)</f>
        <v>0</v>
      </c>
      <c r="F483" s="37">
        <f>SUMIF($B$3:B482,B483,$D$3:D482)</f>
        <v>0</v>
      </c>
      <c r="G483" s="6">
        <f t="shared" si="38"/>
        <v>0</v>
      </c>
      <c r="H483" s="6" t="str">
        <f>IF(AND(ISNUMBER(G483),E483&gt;=120),COUNTIFS($B$4:B483,B483,$G$4:G483,G483,$G$4:G483,"&gt;0",$D$4:D483,"&gt;0"),"")</f>
        <v/>
      </c>
      <c r="I483" s="5" t="str">
        <f>IF(E483&gt;=120,COUNTIFS($B$4:B483,B483,$E$4:E483,"&gt;=120",$D$4:D483,"&gt;0"),"")</f>
        <v/>
      </c>
      <c r="J483" s="21" t="str">
        <f t="shared" si="39"/>
        <v/>
      </c>
      <c r="K483" s="4" t="str">
        <f t="shared" si="40"/>
        <v/>
      </c>
      <c r="L483" s="34" t="str">
        <f t="shared" si="41"/>
        <v/>
      </c>
    </row>
    <row r="484" spans="1:12" ht="18" hidden="1">
      <c r="A484" s="2">
        <v>41340</v>
      </c>
      <c r="B484" s="54" t="s">
        <v>92</v>
      </c>
      <c r="C484" s="4"/>
      <c r="D484" s="6">
        <f t="shared" si="37"/>
        <v>0</v>
      </c>
      <c r="E484" s="6">
        <f>SUMIF($B$3:B484,B484,$D$3:D484)</f>
        <v>0</v>
      </c>
      <c r="F484" s="37">
        <f>SUMIF($B$3:B483,B484,$D$3:D483)</f>
        <v>0</v>
      </c>
      <c r="G484" s="6">
        <f t="shared" si="38"/>
        <v>0</v>
      </c>
      <c r="H484" s="6" t="str">
        <f>IF(AND(ISNUMBER(G484),E484&gt;=120),COUNTIFS($B$4:B484,B484,$G$4:G484,G484,$G$4:G484,"&gt;0",$D$4:D484,"&gt;0"),"")</f>
        <v/>
      </c>
      <c r="I484" s="5" t="str">
        <f>IF(E484&gt;=120,COUNTIFS($B$4:B484,B484,$E$4:E484,"&gt;=120",$D$4:D484,"&gt;0"),"")</f>
        <v/>
      </c>
      <c r="J484" s="21" t="str">
        <f t="shared" si="39"/>
        <v/>
      </c>
      <c r="K484" s="4" t="str">
        <f t="shared" si="40"/>
        <v/>
      </c>
      <c r="L484" s="34" t="str">
        <f t="shared" si="41"/>
        <v/>
      </c>
    </row>
    <row r="485" spans="1:12" ht="18" hidden="1">
      <c r="A485" s="2">
        <v>41340</v>
      </c>
      <c r="B485" s="54" t="s">
        <v>93</v>
      </c>
      <c r="C485" s="4"/>
      <c r="D485" s="6">
        <f t="shared" si="37"/>
        <v>0</v>
      </c>
      <c r="E485" s="6">
        <f>SUMIF($B$3:B485,B485,$D$3:D485)</f>
        <v>0</v>
      </c>
      <c r="F485" s="37">
        <f>SUMIF($B$3:B484,B485,$D$3:D484)</f>
        <v>0</v>
      </c>
      <c r="G485" s="6">
        <f t="shared" si="38"/>
        <v>0</v>
      </c>
      <c r="H485" s="6" t="str">
        <f>IF(AND(ISNUMBER(G485),E485&gt;=120),COUNTIFS($B$4:B485,B485,$G$4:G485,G485,$G$4:G485,"&gt;0",$D$4:D485,"&gt;0"),"")</f>
        <v/>
      </c>
      <c r="I485" s="5" t="str">
        <f>IF(E485&gt;=120,COUNTIFS($B$4:B485,B485,$E$4:E485,"&gt;=120",$D$4:D485,"&gt;0"),"")</f>
        <v/>
      </c>
      <c r="J485" s="21" t="str">
        <f t="shared" si="39"/>
        <v/>
      </c>
      <c r="K485" s="4" t="str">
        <f t="shared" si="40"/>
        <v/>
      </c>
      <c r="L485" s="34" t="str">
        <f t="shared" si="41"/>
        <v/>
      </c>
    </row>
    <row r="486" spans="1:12" ht="18" hidden="1">
      <c r="A486" s="2">
        <v>41340</v>
      </c>
      <c r="B486" s="55" t="s">
        <v>94</v>
      </c>
      <c r="C486" s="4"/>
      <c r="D486" s="6">
        <f t="shared" si="37"/>
        <v>0</v>
      </c>
      <c r="E486" s="6">
        <f>SUMIF($B$3:B486,B486,$D$3:D486)</f>
        <v>0</v>
      </c>
      <c r="F486" s="37">
        <f>SUMIF($B$3:B485,B486,$D$3:D485)</f>
        <v>0</v>
      </c>
      <c r="G486" s="6">
        <f t="shared" si="38"/>
        <v>0</v>
      </c>
      <c r="H486" s="6" t="str">
        <f>IF(AND(ISNUMBER(G486),E486&gt;=120),COUNTIFS($B$4:B486,B486,$G$4:G486,G486,$G$4:G486,"&gt;0",$D$4:D486,"&gt;0"),"")</f>
        <v/>
      </c>
      <c r="I486" s="5" t="str">
        <f>IF(E486&gt;=120,COUNTIFS($B$4:B486,B486,$E$4:E486,"&gt;=120",$D$4:D486,"&gt;0"),"")</f>
        <v/>
      </c>
      <c r="J486" s="21" t="str">
        <f t="shared" si="39"/>
        <v/>
      </c>
      <c r="K486" s="4" t="str">
        <f t="shared" si="40"/>
        <v/>
      </c>
      <c r="L486" s="34" t="str">
        <f t="shared" si="41"/>
        <v/>
      </c>
    </row>
    <row r="487" spans="1:12" ht="18" hidden="1">
      <c r="A487" s="2">
        <v>41340</v>
      </c>
      <c r="B487" s="54" t="s">
        <v>95</v>
      </c>
      <c r="C487" s="4"/>
      <c r="D487" s="6">
        <f t="shared" si="37"/>
        <v>0</v>
      </c>
      <c r="E487" s="6">
        <f>SUMIF($B$3:B487,B487,$D$3:D487)</f>
        <v>0</v>
      </c>
      <c r="F487" s="37">
        <f>SUMIF($B$3:B486,B487,$D$3:D486)</f>
        <v>0</v>
      </c>
      <c r="G487" s="6">
        <f t="shared" si="38"/>
        <v>0</v>
      </c>
      <c r="H487" s="6" t="str">
        <f>IF(AND(ISNUMBER(G487),E487&gt;=120),COUNTIFS($B$4:B487,B487,$G$4:G487,G487,$G$4:G487,"&gt;0",$D$4:D487,"&gt;0"),"")</f>
        <v/>
      </c>
      <c r="I487" s="5" t="str">
        <f>IF(E487&gt;=120,COUNTIFS($B$4:B487,B487,$E$4:E487,"&gt;=120",$D$4:D487,"&gt;0"),"")</f>
        <v/>
      </c>
      <c r="J487" s="21" t="str">
        <f t="shared" si="39"/>
        <v/>
      </c>
      <c r="K487" s="4" t="str">
        <f t="shared" si="40"/>
        <v/>
      </c>
      <c r="L487" s="34" t="str">
        <f t="shared" si="41"/>
        <v/>
      </c>
    </row>
    <row r="488" spans="1:12" ht="18" hidden="1">
      <c r="A488" s="2">
        <v>41340</v>
      </c>
      <c r="B488" s="54" t="s">
        <v>96</v>
      </c>
      <c r="C488" s="4"/>
      <c r="D488" s="6">
        <f t="shared" si="37"/>
        <v>0</v>
      </c>
      <c r="E488" s="6">
        <f>SUMIF($B$3:B488,B488,$D$3:D488)</f>
        <v>0</v>
      </c>
      <c r="F488" s="37">
        <f>SUMIF($B$3:B487,B488,$D$3:D487)</f>
        <v>0</v>
      </c>
      <c r="G488" s="6">
        <f t="shared" si="38"/>
        <v>0</v>
      </c>
      <c r="H488" s="6" t="str">
        <f>IF(AND(ISNUMBER(G488),E488&gt;=120),COUNTIFS($B$4:B488,B488,$G$4:G488,G488,$G$4:G488,"&gt;0",$D$4:D488,"&gt;0"),"")</f>
        <v/>
      </c>
      <c r="I488" s="5" t="str">
        <f>IF(E488&gt;=120,COUNTIFS($B$4:B488,B488,$E$4:E488,"&gt;=120",$D$4:D488,"&gt;0"),"")</f>
        <v/>
      </c>
      <c r="J488" s="21" t="str">
        <f t="shared" si="39"/>
        <v/>
      </c>
      <c r="K488" s="4" t="str">
        <f t="shared" si="40"/>
        <v/>
      </c>
      <c r="L488" s="34" t="str">
        <f t="shared" si="41"/>
        <v/>
      </c>
    </row>
    <row r="489" spans="1:12" ht="18" hidden="1">
      <c r="A489" s="2">
        <v>41340</v>
      </c>
      <c r="B489" s="54" t="s">
        <v>97</v>
      </c>
      <c r="C489" s="4"/>
      <c r="D489" s="6">
        <f t="shared" si="37"/>
        <v>0</v>
      </c>
      <c r="E489" s="6">
        <f>SUMIF($B$3:B489,B489,$D$3:D489)</f>
        <v>0</v>
      </c>
      <c r="F489" s="37">
        <f>SUMIF($B$3:B488,B489,$D$3:D488)</f>
        <v>0</v>
      </c>
      <c r="G489" s="6">
        <f t="shared" si="38"/>
        <v>0</v>
      </c>
      <c r="H489" s="6" t="str">
        <f>IF(AND(ISNUMBER(G489),E489&gt;=120),COUNTIFS($B$4:B489,B489,$G$4:G489,G489,$G$4:G489,"&gt;0",$D$4:D489,"&gt;0"),"")</f>
        <v/>
      </c>
      <c r="I489" s="5" t="str">
        <f>IF(E489&gt;=120,COUNTIFS($B$4:B489,B489,$E$4:E489,"&gt;=120",$D$4:D489,"&gt;0"),"")</f>
        <v/>
      </c>
      <c r="J489" s="21" t="str">
        <f t="shared" si="39"/>
        <v/>
      </c>
      <c r="K489" s="4" t="str">
        <f t="shared" si="40"/>
        <v/>
      </c>
      <c r="L489" s="34" t="str">
        <f t="shared" si="41"/>
        <v/>
      </c>
    </row>
    <row r="490" spans="1:12" ht="18" hidden="1">
      <c r="A490" s="2">
        <v>41340</v>
      </c>
      <c r="B490" s="54" t="s">
        <v>98</v>
      </c>
      <c r="C490" s="4"/>
      <c r="D490" s="6">
        <f t="shared" si="37"/>
        <v>0</v>
      </c>
      <c r="E490" s="6">
        <f>SUMIF($B$3:B490,B490,$D$3:D490)</f>
        <v>0</v>
      </c>
      <c r="F490" s="37">
        <f>SUMIF($B$3:B489,B490,$D$3:D489)</f>
        <v>0</v>
      </c>
      <c r="G490" s="6">
        <f t="shared" si="38"/>
        <v>0</v>
      </c>
      <c r="H490" s="6" t="str">
        <f>IF(AND(ISNUMBER(G490),E490&gt;=120),COUNTIFS($B$4:B490,B490,$G$4:G490,G490,$G$4:G490,"&gt;0",$D$4:D490,"&gt;0"),"")</f>
        <v/>
      </c>
      <c r="I490" s="5" t="str">
        <f>IF(E490&gt;=120,COUNTIFS($B$4:B490,B490,$E$4:E490,"&gt;=120",$D$4:D490,"&gt;0"),"")</f>
        <v/>
      </c>
      <c r="J490" s="21" t="str">
        <f t="shared" si="39"/>
        <v/>
      </c>
      <c r="K490" s="4" t="str">
        <f t="shared" si="40"/>
        <v/>
      </c>
      <c r="L490" s="34" t="str">
        <f t="shared" si="41"/>
        <v/>
      </c>
    </row>
    <row r="491" spans="1:12" ht="18" hidden="1">
      <c r="A491" s="2">
        <v>41340</v>
      </c>
      <c r="B491" s="54" t="s">
        <v>99</v>
      </c>
      <c r="C491" s="4"/>
      <c r="D491" s="6">
        <f t="shared" si="37"/>
        <v>0</v>
      </c>
      <c r="E491" s="6">
        <f>SUMIF($B$3:B491,B491,$D$3:D491)</f>
        <v>0</v>
      </c>
      <c r="F491" s="37">
        <f>SUMIF($B$3:B490,B491,$D$3:D490)</f>
        <v>0</v>
      </c>
      <c r="G491" s="6">
        <f t="shared" si="38"/>
        <v>0</v>
      </c>
      <c r="H491" s="6" t="str">
        <f>IF(AND(ISNUMBER(G491),E491&gt;=120),COUNTIFS($B$4:B491,B491,$G$4:G491,G491,$G$4:G491,"&gt;0",$D$4:D491,"&gt;0"),"")</f>
        <v/>
      </c>
      <c r="I491" s="5" t="str">
        <f>IF(E491&gt;=120,COUNTIFS($B$4:B491,B491,$E$4:E491,"&gt;=120",$D$4:D491,"&gt;0"),"")</f>
        <v/>
      </c>
      <c r="J491" s="21" t="str">
        <f t="shared" si="39"/>
        <v/>
      </c>
      <c r="K491" s="4" t="str">
        <f t="shared" si="40"/>
        <v/>
      </c>
      <c r="L491" s="34" t="str">
        <f t="shared" si="41"/>
        <v/>
      </c>
    </row>
    <row r="492" spans="1:12" ht="18" hidden="1">
      <c r="A492" s="2">
        <v>41340</v>
      </c>
      <c r="B492" s="54" t="s">
        <v>100</v>
      </c>
      <c r="C492" s="4"/>
      <c r="D492" s="6">
        <f t="shared" si="37"/>
        <v>0</v>
      </c>
      <c r="E492" s="6">
        <f>SUMIF($B$3:B492,B492,$D$3:D492)</f>
        <v>0</v>
      </c>
      <c r="F492" s="37">
        <f>SUMIF($B$3:B491,B492,$D$3:D491)</f>
        <v>0</v>
      </c>
      <c r="G492" s="6">
        <f t="shared" si="38"/>
        <v>0</v>
      </c>
      <c r="H492" s="6" t="str">
        <f>IF(AND(ISNUMBER(G492),E492&gt;=120),COUNTIFS($B$4:B492,B492,$G$4:G492,G492,$G$4:G492,"&gt;0",$D$4:D492,"&gt;0"),"")</f>
        <v/>
      </c>
      <c r="I492" s="5" t="str">
        <f>IF(E492&gt;=120,COUNTIFS($B$4:B492,B492,$E$4:E492,"&gt;=120",$D$4:D492,"&gt;0"),"")</f>
        <v/>
      </c>
      <c r="J492" s="21" t="str">
        <f t="shared" si="39"/>
        <v/>
      </c>
      <c r="K492" s="4" t="str">
        <f t="shared" si="40"/>
        <v/>
      </c>
      <c r="L492" s="34" t="str">
        <f t="shared" si="41"/>
        <v/>
      </c>
    </row>
    <row r="493" spans="1:12" ht="18" hidden="1">
      <c r="A493" s="2">
        <v>41340</v>
      </c>
      <c r="B493" s="54" t="s">
        <v>101</v>
      </c>
      <c r="C493" s="4"/>
      <c r="D493" s="6">
        <f t="shared" si="37"/>
        <v>0</v>
      </c>
      <c r="E493" s="6">
        <f>SUMIF($B$3:B493,B493,$D$3:D493)</f>
        <v>0</v>
      </c>
      <c r="F493" s="37">
        <f>SUMIF($B$3:B492,B493,$D$3:D492)</f>
        <v>0</v>
      </c>
      <c r="G493" s="6">
        <f t="shared" si="38"/>
        <v>0</v>
      </c>
      <c r="H493" s="6" t="str">
        <f>IF(AND(ISNUMBER(G493),E493&gt;=120),COUNTIFS($B$4:B493,B493,$G$4:G493,G493,$G$4:G493,"&gt;0",$D$4:D493,"&gt;0"),"")</f>
        <v/>
      </c>
      <c r="I493" s="5" t="str">
        <f>IF(E493&gt;=120,COUNTIFS($B$4:B493,B493,$E$4:E493,"&gt;=120",$D$4:D493,"&gt;0"),"")</f>
        <v/>
      </c>
      <c r="J493" s="21" t="str">
        <f t="shared" si="39"/>
        <v/>
      </c>
      <c r="K493" s="4" t="str">
        <f t="shared" si="40"/>
        <v/>
      </c>
      <c r="L493" s="34" t="str">
        <f t="shared" si="41"/>
        <v/>
      </c>
    </row>
    <row r="494" spans="1:12" ht="18" hidden="1">
      <c r="A494" s="2">
        <v>41340</v>
      </c>
      <c r="B494" s="54" t="s">
        <v>102</v>
      </c>
      <c r="C494" s="4"/>
      <c r="D494" s="6">
        <f t="shared" si="37"/>
        <v>0</v>
      </c>
      <c r="E494" s="6">
        <f>SUMIF($B$3:B494,B494,$D$3:D494)</f>
        <v>0</v>
      </c>
      <c r="F494" s="37">
        <f>SUMIF($B$3:B493,B494,$D$3:D493)</f>
        <v>0</v>
      </c>
      <c r="G494" s="6">
        <f t="shared" si="38"/>
        <v>0</v>
      </c>
      <c r="H494" s="6" t="str">
        <f>IF(AND(ISNUMBER(G494),E494&gt;=120),COUNTIFS($B$4:B494,B494,$G$4:G494,G494,$G$4:G494,"&gt;0",$D$4:D494,"&gt;0"),"")</f>
        <v/>
      </c>
      <c r="I494" s="5" t="str">
        <f>IF(E494&gt;=120,COUNTIFS($B$4:B494,B494,$E$4:E494,"&gt;=120",$D$4:D494,"&gt;0"),"")</f>
        <v/>
      </c>
      <c r="J494" s="21" t="str">
        <f t="shared" si="39"/>
        <v/>
      </c>
      <c r="K494" s="4" t="str">
        <f t="shared" si="40"/>
        <v/>
      </c>
      <c r="L494" s="34" t="str">
        <f t="shared" si="41"/>
        <v/>
      </c>
    </row>
    <row r="495" spans="1:12" ht="18" hidden="1">
      <c r="A495" s="2">
        <v>41340</v>
      </c>
      <c r="B495" s="54" t="s">
        <v>103</v>
      </c>
      <c r="C495" s="4"/>
      <c r="D495" s="6">
        <f t="shared" si="37"/>
        <v>0</v>
      </c>
      <c r="E495" s="6">
        <f>SUMIF($B$3:B495,B495,$D$3:D495)</f>
        <v>0</v>
      </c>
      <c r="F495" s="37">
        <f>SUMIF($B$3:B494,B495,$D$3:D494)</f>
        <v>0</v>
      </c>
      <c r="G495" s="6">
        <f t="shared" si="38"/>
        <v>0</v>
      </c>
      <c r="H495" s="6" t="str">
        <f>IF(AND(ISNUMBER(G495),E495&gt;=120),COUNTIFS($B$4:B495,B495,$G$4:G495,G495,$G$4:G495,"&gt;0",$D$4:D495,"&gt;0"),"")</f>
        <v/>
      </c>
      <c r="I495" s="5" t="str">
        <f>IF(E495&gt;=120,COUNTIFS($B$4:B495,B495,$E$4:E495,"&gt;=120",$D$4:D495,"&gt;0"),"")</f>
        <v/>
      </c>
      <c r="J495" s="21" t="str">
        <f t="shared" si="39"/>
        <v/>
      </c>
      <c r="K495" s="4" t="str">
        <f t="shared" si="40"/>
        <v/>
      </c>
      <c r="L495" s="34" t="str">
        <f t="shared" si="41"/>
        <v/>
      </c>
    </row>
    <row r="496" spans="1:12" ht="18" hidden="1">
      <c r="A496" s="2">
        <v>41340</v>
      </c>
      <c r="B496" s="54" t="s">
        <v>104</v>
      </c>
      <c r="C496" s="4"/>
      <c r="D496" s="6">
        <f t="shared" si="37"/>
        <v>0</v>
      </c>
      <c r="E496" s="6">
        <f>SUMIF($B$3:B496,B496,$D$3:D496)</f>
        <v>0</v>
      </c>
      <c r="F496" s="37">
        <f>SUMIF($B$3:B495,B496,$D$3:D495)</f>
        <v>0</v>
      </c>
      <c r="G496" s="6">
        <f t="shared" si="38"/>
        <v>0</v>
      </c>
      <c r="H496" s="6" t="str">
        <f>IF(AND(ISNUMBER(G496),E496&gt;=120),COUNTIFS($B$4:B496,B496,$G$4:G496,G496,$G$4:G496,"&gt;0",$D$4:D496,"&gt;0"),"")</f>
        <v/>
      </c>
      <c r="I496" s="5" t="str">
        <f>IF(E496&gt;=120,COUNTIFS($B$4:B496,B496,$E$4:E496,"&gt;=120",$D$4:D496,"&gt;0"),"")</f>
        <v/>
      </c>
      <c r="J496" s="21" t="str">
        <f t="shared" si="39"/>
        <v/>
      </c>
      <c r="K496" s="4" t="str">
        <f t="shared" si="40"/>
        <v/>
      </c>
      <c r="L496" s="34" t="str">
        <f t="shared" si="41"/>
        <v/>
      </c>
    </row>
    <row r="497" spans="1:12" ht="18" hidden="1">
      <c r="A497" s="2">
        <v>41340</v>
      </c>
      <c r="B497" s="58" t="s">
        <v>105</v>
      </c>
      <c r="C497" s="4"/>
      <c r="D497" s="6">
        <f t="shared" si="37"/>
        <v>0</v>
      </c>
      <c r="E497" s="6">
        <f>SUMIF($B$3:B497,B497,$D$3:D497)</f>
        <v>0</v>
      </c>
      <c r="F497" s="37">
        <f>SUMIF($B$3:B496,B497,$D$3:D496)</f>
        <v>0</v>
      </c>
      <c r="G497" s="6">
        <f t="shared" si="38"/>
        <v>0</v>
      </c>
      <c r="H497" s="6" t="str">
        <f>IF(AND(ISNUMBER(G497),E497&gt;=120),COUNTIFS($B$4:B497,B497,$G$4:G497,G497,$G$4:G497,"&gt;0",$D$4:D497,"&gt;0"),"")</f>
        <v/>
      </c>
      <c r="I497" s="5" t="str">
        <f>IF(E497&gt;=120,COUNTIFS($B$4:B497,B497,$E$4:E497,"&gt;=120",$D$4:D497,"&gt;0"),"")</f>
        <v/>
      </c>
      <c r="J497" s="21" t="str">
        <f t="shared" si="39"/>
        <v/>
      </c>
      <c r="K497" s="4" t="str">
        <f t="shared" si="40"/>
        <v/>
      </c>
      <c r="L497" s="34" t="str">
        <f t="shared" si="41"/>
        <v/>
      </c>
    </row>
    <row r="498" spans="1:12" ht="18" hidden="1">
      <c r="A498" s="2">
        <v>41340</v>
      </c>
      <c r="B498" s="59" t="s">
        <v>106</v>
      </c>
      <c r="C498" s="4"/>
      <c r="D498" s="6">
        <f t="shared" si="37"/>
        <v>0</v>
      </c>
      <c r="E498" s="6">
        <f>SUMIF($B$3:B498,B498,$D$3:D498)</f>
        <v>0</v>
      </c>
      <c r="F498" s="37">
        <f>SUMIF($B$3:B497,B498,$D$3:D497)</f>
        <v>0</v>
      </c>
      <c r="G498" s="6">
        <f t="shared" si="38"/>
        <v>0</v>
      </c>
      <c r="H498" s="6" t="str">
        <f>IF(AND(ISNUMBER(G498),E498&gt;=120),COUNTIFS($B$4:B498,B498,$G$4:G498,G498,$G$4:G498,"&gt;0",$D$4:D498,"&gt;0"),"")</f>
        <v/>
      </c>
      <c r="I498" s="5" t="str">
        <f>IF(E498&gt;=120,COUNTIFS($B$4:B498,B498,$E$4:E498,"&gt;=120",$D$4:D498,"&gt;0"),"")</f>
        <v/>
      </c>
      <c r="J498" s="21" t="str">
        <f t="shared" si="39"/>
        <v/>
      </c>
      <c r="K498" s="4" t="str">
        <f t="shared" si="40"/>
        <v/>
      </c>
      <c r="L498" s="34" t="str">
        <f t="shared" si="41"/>
        <v/>
      </c>
    </row>
    <row r="499" spans="1:12" ht="18" hidden="1">
      <c r="A499" s="2">
        <v>41340</v>
      </c>
      <c r="B499" s="60" t="s">
        <v>107</v>
      </c>
      <c r="C499" s="4"/>
      <c r="D499" s="6">
        <f t="shared" si="37"/>
        <v>0</v>
      </c>
      <c r="E499" s="6">
        <f>SUMIF($B$3:B499,B499,$D$3:D499)</f>
        <v>0</v>
      </c>
      <c r="F499" s="37">
        <f>SUMIF($B$3:B498,B499,$D$3:D498)</f>
        <v>0</v>
      </c>
      <c r="G499" s="6">
        <f t="shared" si="38"/>
        <v>0</v>
      </c>
      <c r="H499" s="6" t="str">
        <f>IF(AND(ISNUMBER(G499),E499&gt;=120),COUNTIFS($B$4:B499,B499,$G$4:G499,G499,$G$4:G499,"&gt;0",$D$4:D499,"&gt;0"),"")</f>
        <v/>
      </c>
      <c r="I499" s="5" t="str">
        <f>IF(E499&gt;=120,COUNTIFS($B$4:B499,B499,$E$4:E499,"&gt;=120",$D$4:D499,"&gt;0"),"")</f>
        <v/>
      </c>
      <c r="J499" s="21" t="str">
        <f t="shared" si="39"/>
        <v/>
      </c>
      <c r="K499" s="4" t="str">
        <f t="shared" si="40"/>
        <v/>
      </c>
      <c r="L499" s="34" t="str">
        <f t="shared" si="41"/>
        <v/>
      </c>
    </row>
    <row r="500" spans="1:12" ht="18" hidden="1">
      <c r="A500" s="2">
        <v>41340</v>
      </c>
      <c r="B500" s="58" t="s">
        <v>108</v>
      </c>
      <c r="C500" s="4"/>
      <c r="D500" s="6">
        <f t="shared" si="37"/>
        <v>0</v>
      </c>
      <c r="E500" s="6">
        <f>SUMIF($B$3:B500,B500,$D$3:D500)</f>
        <v>0</v>
      </c>
      <c r="F500" s="37">
        <f>SUMIF($B$3:B499,B500,$D$3:D499)</f>
        <v>0</v>
      </c>
      <c r="G500" s="6">
        <f t="shared" si="38"/>
        <v>0</v>
      </c>
      <c r="H500" s="6" t="str">
        <f>IF(AND(ISNUMBER(G500),E500&gt;=120),COUNTIFS($B$4:B500,B500,$G$4:G500,G500,$G$4:G500,"&gt;0",$D$4:D500,"&gt;0"),"")</f>
        <v/>
      </c>
      <c r="I500" s="5" t="str">
        <f>IF(E500&gt;=120,COUNTIFS($B$4:B500,B500,$E$4:E500,"&gt;=120",$D$4:D500,"&gt;0"),"")</f>
        <v/>
      </c>
      <c r="J500" s="21" t="str">
        <f t="shared" si="39"/>
        <v/>
      </c>
      <c r="K500" s="4" t="str">
        <f t="shared" si="40"/>
        <v/>
      </c>
      <c r="L500" s="34" t="str">
        <f t="shared" si="41"/>
        <v/>
      </c>
    </row>
    <row r="501" spans="1:12" ht="18" hidden="1">
      <c r="A501" s="2">
        <v>41340</v>
      </c>
      <c r="B501" s="59" t="s">
        <v>109</v>
      </c>
      <c r="C501" s="4"/>
      <c r="D501" s="6">
        <f t="shared" si="37"/>
        <v>0</v>
      </c>
      <c r="E501" s="6">
        <f>SUMIF($B$3:B501,B501,$D$3:D501)</f>
        <v>0</v>
      </c>
      <c r="F501" s="37">
        <f>SUMIF($B$3:B500,B501,$D$3:D500)</f>
        <v>0</v>
      </c>
      <c r="G501" s="6">
        <f t="shared" si="38"/>
        <v>0</v>
      </c>
      <c r="H501" s="6" t="str">
        <f>IF(AND(ISNUMBER(G501),E501&gt;=120),COUNTIFS($B$4:B501,B501,$G$4:G501,G501,$G$4:G501,"&gt;0",$D$4:D501,"&gt;0"),"")</f>
        <v/>
      </c>
      <c r="I501" s="5" t="str">
        <f>IF(E501&gt;=120,COUNTIFS($B$4:B501,B501,$E$4:E501,"&gt;=120",$D$4:D501,"&gt;0"),"")</f>
        <v/>
      </c>
      <c r="J501" s="21" t="str">
        <f t="shared" si="39"/>
        <v/>
      </c>
      <c r="K501" s="4" t="str">
        <f t="shared" si="40"/>
        <v/>
      </c>
      <c r="L501" s="34" t="str">
        <f t="shared" si="41"/>
        <v/>
      </c>
    </row>
    <row r="502" spans="1:12" ht="18" hidden="1">
      <c r="A502" s="2">
        <v>41340</v>
      </c>
      <c r="B502" s="59" t="s">
        <v>110</v>
      </c>
      <c r="C502" s="4"/>
      <c r="D502" s="6">
        <f t="shared" si="37"/>
        <v>0</v>
      </c>
      <c r="E502" s="6">
        <f>SUMIF($B$3:B502,B502,$D$3:D502)</f>
        <v>0</v>
      </c>
      <c r="F502" s="37">
        <f>SUMIF($B$3:B501,B502,$D$3:D501)</f>
        <v>0</v>
      </c>
      <c r="G502" s="6">
        <f t="shared" si="38"/>
        <v>0</v>
      </c>
      <c r="H502" s="6" t="str">
        <f>IF(AND(ISNUMBER(G502),E502&gt;=120),COUNTIFS($B$4:B502,B502,$G$4:G502,G502,$G$4:G502,"&gt;0",$D$4:D502,"&gt;0"),"")</f>
        <v/>
      </c>
      <c r="I502" s="5" t="str">
        <f>IF(E502&gt;=120,COUNTIFS($B$4:B502,B502,$E$4:E502,"&gt;=120",$D$4:D502,"&gt;0"),"")</f>
        <v/>
      </c>
      <c r="J502" s="21" t="str">
        <f t="shared" si="39"/>
        <v/>
      </c>
      <c r="K502" s="4" t="str">
        <f t="shared" si="40"/>
        <v/>
      </c>
      <c r="L502" s="34" t="str">
        <f t="shared" si="41"/>
        <v/>
      </c>
    </row>
    <row r="503" spans="1:12" hidden="1">
      <c r="A503" s="2">
        <v>41341</v>
      </c>
      <c r="B503" s="40" t="s">
        <v>36</v>
      </c>
      <c r="C503" s="3"/>
      <c r="D503" s="6">
        <f t="shared" si="37"/>
        <v>0</v>
      </c>
      <c r="E503" s="6">
        <f>SUMIF($B$3:B503,B503,$D$3:D503)</f>
        <v>0</v>
      </c>
      <c r="F503" s="37">
        <f>SUMIF($B$3:B502,B503,$D$3:D502)</f>
        <v>0</v>
      </c>
      <c r="G503" s="6">
        <f t="shared" si="38"/>
        <v>0</v>
      </c>
      <c r="H503" s="6" t="str">
        <f>IF(AND(ISNUMBER(G503),E503&gt;=120),COUNTIFS($B$4:B503,B503,$G$4:G503,G503,$G$4:G503,"&gt;0",$D$4:D503,"&gt;0"),"")</f>
        <v/>
      </c>
      <c r="I503" s="5" t="str">
        <f>IF(E503&gt;=120,COUNTIFS($B$4:B503,B503,$E$4:E503,"&gt;=120",$D$4:D503,"&gt;0"),"")</f>
        <v/>
      </c>
      <c r="J503" s="21" t="str">
        <f t="shared" si="39"/>
        <v/>
      </c>
      <c r="K503" s="4" t="str">
        <f t="shared" si="40"/>
        <v/>
      </c>
      <c r="L503" s="34" t="str">
        <f t="shared" si="41"/>
        <v/>
      </c>
    </row>
    <row r="504" spans="1:12" ht="18" hidden="1">
      <c r="A504" s="2">
        <v>41341</v>
      </c>
      <c r="B504" s="41" t="s">
        <v>37</v>
      </c>
      <c r="C504" s="3"/>
      <c r="D504" s="6">
        <f t="shared" si="37"/>
        <v>0</v>
      </c>
      <c r="E504" s="6">
        <f>SUMIF($B$3:B504,B504,$D$3:D504)</f>
        <v>0</v>
      </c>
      <c r="F504" s="37">
        <f>SUMIF($B$3:B503,B504,$D$3:D503)</f>
        <v>0</v>
      </c>
      <c r="G504" s="6">
        <f t="shared" si="38"/>
        <v>0</v>
      </c>
      <c r="H504" s="6" t="str">
        <f>IF(AND(ISNUMBER(G504),E504&gt;=120),COUNTIFS($B$4:B504,B504,$G$4:G504,G504,$G$4:G504,"&gt;0",$D$4:D504,"&gt;0"),"")</f>
        <v/>
      </c>
      <c r="I504" s="5" t="str">
        <f>IF(E504&gt;=120,COUNTIFS($B$4:B504,B504,$E$4:E504,"&gt;=120",$D$4:D504,"&gt;0"),"")</f>
        <v/>
      </c>
      <c r="J504" s="21" t="str">
        <f t="shared" si="39"/>
        <v/>
      </c>
      <c r="K504" s="4" t="str">
        <f t="shared" si="40"/>
        <v/>
      </c>
      <c r="L504" s="34" t="str">
        <f t="shared" si="41"/>
        <v/>
      </c>
    </row>
    <row r="505" spans="1:12" ht="18" hidden="1">
      <c r="A505" s="2">
        <v>41341</v>
      </c>
      <c r="B505" s="42" t="s">
        <v>38</v>
      </c>
      <c r="C505" s="3"/>
      <c r="D505" s="6">
        <f t="shared" si="37"/>
        <v>0</v>
      </c>
      <c r="E505" s="6">
        <f>SUMIF($B$3:B505,B505,$D$3:D505)</f>
        <v>0</v>
      </c>
      <c r="F505" s="37">
        <f>SUMIF($B$3:B504,B505,$D$3:D504)</f>
        <v>0</v>
      </c>
      <c r="G505" s="6">
        <f t="shared" si="38"/>
        <v>0</v>
      </c>
      <c r="H505" s="6" t="str">
        <f>IF(AND(ISNUMBER(G505),E505&gt;=120),COUNTIFS($B$4:B505,B505,$G$4:G505,G505,$G$4:G505,"&gt;0",$D$4:D505,"&gt;0"),"")</f>
        <v/>
      </c>
      <c r="I505" s="5" t="str">
        <f>IF(E505&gt;=120,COUNTIFS($B$4:B505,B505,$E$4:E505,"&gt;=120",$D$4:D505,"&gt;0"),"")</f>
        <v/>
      </c>
      <c r="J505" s="21" t="str">
        <f t="shared" si="39"/>
        <v/>
      </c>
      <c r="K505" s="4" t="str">
        <f t="shared" si="40"/>
        <v/>
      </c>
      <c r="L505" s="34" t="str">
        <f t="shared" si="41"/>
        <v/>
      </c>
    </row>
    <row r="506" spans="1:12" ht="15.75" hidden="1">
      <c r="A506" s="2">
        <v>41341</v>
      </c>
      <c r="B506" s="43" t="s">
        <v>39</v>
      </c>
      <c r="C506" s="3"/>
      <c r="D506" s="6">
        <f t="shared" si="37"/>
        <v>0</v>
      </c>
      <c r="E506" s="6">
        <f>SUMIF($B$3:B506,B506,$D$3:D506)</f>
        <v>0</v>
      </c>
      <c r="F506" s="37">
        <f>SUMIF($B$3:B505,B506,$D$3:D505)</f>
        <v>0</v>
      </c>
      <c r="G506" s="6">
        <f t="shared" si="38"/>
        <v>0</v>
      </c>
      <c r="H506" s="6" t="str">
        <f>IF(AND(ISNUMBER(G506),E506&gt;=120),COUNTIFS($B$4:B506,B506,$G$4:G506,G506,$G$4:G506,"&gt;0",$D$4:D506,"&gt;0"),"")</f>
        <v/>
      </c>
      <c r="I506" s="5" t="str">
        <f>IF(E506&gt;=120,COUNTIFS($B$4:B506,B506,$E$4:E506,"&gt;=120",$D$4:D506,"&gt;0"),"")</f>
        <v/>
      </c>
      <c r="J506" s="21" t="str">
        <f t="shared" si="39"/>
        <v/>
      </c>
      <c r="K506" s="4" t="str">
        <f t="shared" si="40"/>
        <v/>
      </c>
      <c r="L506" s="34" t="str">
        <f t="shared" si="41"/>
        <v/>
      </c>
    </row>
    <row r="507" spans="1:12" ht="15.75" hidden="1">
      <c r="A507" s="2">
        <v>41341</v>
      </c>
      <c r="B507" s="44" t="s">
        <v>40</v>
      </c>
      <c r="C507" s="3"/>
      <c r="D507" s="6">
        <f t="shared" si="37"/>
        <v>0</v>
      </c>
      <c r="E507" s="6">
        <f>SUMIF($B$3:B507,B507,$D$3:D507)</f>
        <v>0</v>
      </c>
      <c r="F507" s="37">
        <f>SUMIF($B$3:B506,B507,$D$3:D506)</f>
        <v>0</v>
      </c>
      <c r="G507" s="6">
        <f t="shared" si="38"/>
        <v>0</v>
      </c>
      <c r="H507" s="6" t="str">
        <f>IF(AND(ISNUMBER(G507),E507&gt;=120),COUNTIFS($B$4:B507,B507,$G$4:G507,G507,$G$4:G507,"&gt;0",$D$4:D507,"&gt;0"),"")</f>
        <v/>
      </c>
      <c r="I507" s="5" t="str">
        <f>IF(E507&gt;=120,COUNTIFS($B$4:B507,B507,$E$4:E507,"&gt;=120",$D$4:D507,"&gt;0"),"")</f>
        <v/>
      </c>
      <c r="J507" s="21" t="str">
        <f t="shared" si="39"/>
        <v/>
      </c>
      <c r="K507" s="4" t="str">
        <f t="shared" si="40"/>
        <v/>
      </c>
      <c r="L507" s="34" t="str">
        <f t="shared" si="41"/>
        <v/>
      </c>
    </row>
    <row r="508" spans="1:12" hidden="1">
      <c r="A508" s="2">
        <v>41341</v>
      </c>
      <c r="B508" s="45" t="s">
        <v>41</v>
      </c>
      <c r="C508" s="3"/>
      <c r="D508" s="6">
        <f t="shared" si="37"/>
        <v>0</v>
      </c>
      <c r="E508" s="6">
        <f>SUMIF($B$3:B508,B508,$D$3:D508)</f>
        <v>0</v>
      </c>
      <c r="F508" s="37">
        <f>SUMIF($B$3:B507,B508,$D$3:D507)</f>
        <v>0</v>
      </c>
      <c r="G508" s="6">
        <f t="shared" si="38"/>
        <v>0</v>
      </c>
      <c r="H508" s="6" t="str">
        <f>IF(AND(ISNUMBER(G508),E508&gt;=120),COUNTIFS($B$4:B508,B508,$G$4:G508,G508,$G$4:G508,"&gt;0",$D$4:D508,"&gt;0"),"")</f>
        <v/>
      </c>
      <c r="I508" s="5" t="str">
        <f>IF(E508&gt;=120,COUNTIFS($B$4:B508,B508,$E$4:E508,"&gt;=120",$D$4:D508,"&gt;0"),"")</f>
        <v/>
      </c>
      <c r="J508" s="21" t="str">
        <f t="shared" si="39"/>
        <v/>
      </c>
      <c r="K508" s="4" t="str">
        <f t="shared" si="40"/>
        <v/>
      </c>
      <c r="L508" s="34" t="str">
        <f t="shared" si="41"/>
        <v/>
      </c>
    </row>
    <row r="509" spans="1:12" ht="18" hidden="1">
      <c r="A509" s="2">
        <v>41341</v>
      </c>
      <c r="B509" s="42" t="s">
        <v>42</v>
      </c>
      <c r="C509" s="3"/>
      <c r="D509" s="6">
        <f t="shared" si="37"/>
        <v>0</v>
      </c>
      <c r="E509" s="6">
        <f>SUMIF($B$3:B509,B509,$D$3:D509)</f>
        <v>0</v>
      </c>
      <c r="F509" s="37">
        <f>SUMIF($B$3:B508,B509,$D$3:D508)</f>
        <v>0</v>
      </c>
      <c r="G509" s="6">
        <f t="shared" si="38"/>
        <v>0</v>
      </c>
      <c r="H509" s="6" t="str">
        <f>IF(AND(ISNUMBER(G509),E509&gt;=120),COUNTIFS($B$4:B509,B509,$G$4:G509,G509,$G$4:G509,"&gt;0",$D$4:D509,"&gt;0"),"")</f>
        <v/>
      </c>
      <c r="I509" s="5" t="str">
        <f>IF(E509&gt;=120,COUNTIFS($B$4:B509,B509,$E$4:E509,"&gt;=120",$D$4:D509,"&gt;0"),"")</f>
        <v/>
      </c>
      <c r="J509" s="21" t="str">
        <f t="shared" si="39"/>
        <v/>
      </c>
      <c r="K509" s="4" t="str">
        <f t="shared" si="40"/>
        <v/>
      </c>
      <c r="L509" s="34" t="str">
        <f t="shared" si="41"/>
        <v/>
      </c>
    </row>
    <row r="510" spans="1:12" hidden="1">
      <c r="A510" s="2">
        <v>41341</v>
      </c>
      <c r="B510" s="45" t="s">
        <v>43</v>
      </c>
      <c r="C510" s="3"/>
      <c r="D510" s="6">
        <f t="shared" si="37"/>
        <v>0</v>
      </c>
      <c r="E510" s="6">
        <f>SUMIF($B$3:B510,B510,$D$3:D510)</f>
        <v>0</v>
      </c>
      <c r="F510" s="37">
        <f>SUMIF($B$3:B509,B510,$D$3:D509)</f>
        <v>0</v>
      </c>
      <c r="G510" s="6">
        <f t="shared" si="38"/>
        <v>0</v>
      </c>
      <c r="H510" s="6" t="str">
        <f>IF(AND(ISNUMBER(G510),E510&gt;=120),COUNTIFS($B$4:B510,B510,$G$4:G510,G510,$G$4:G510,"&gt;0",$D$4:D510,"&gt;0"),"")</f>
        <v/>
      </c>
      <c r="I510" s="5" t="str">
        <f>IF(E510&gt;=120,COUNTIFS($B$4:B510,B510,$E$4:E510,"&gt;=120",$D$4:D510,"&gt;0"),"")</f>
        <v/>
      </c>
      <c r="J510" s="21" t="str">
        <f t="shared" si="39"/>
        <v/>
      </c>
      <c r="K510" s="4" t="str">
        <f t="shared" si="40"/>
        <v/>
      </c>
      <c r="L510" s="34" t="str">
        <f t="shared" si="41"/>
        <v/>
      </c>
    </row>
    <row r="511" spans="1:12" hidden="1">
      <c r="A511" s="2">
        <v>41341</v>
      </c>
      <c r="B511" s="45" t="s">
        <v>44</v>
      </c>
      <c r="C511" s="3"/>
      <c r="D511" s="6">
        <f t="shared" si="37"/>
        <v>0</v>
      </c>
      <c r="E511" s="6">
        <f>SUMIF($B$3:B511,B511,$D$3:D511)</f>
        <v>0</v>
      </c>
      <c r="F511" s="37">
        <f>SUMIF($B$3:B510,B511,$D$3:D510)</f>
        <v>0</v>
      </c>
      <c r="G511" s="6">
        <f t="shared" si="38"/>
        <v>0</v>
      </c>
      <c r="H511" s="6" t="str">
        <f>IF(AND(ISNUMBER(G511),E511&gt;=120),COUNTIFS($B$4:B511,B511,$G$4:G511,G511,$G$4:G511,"&gt;0",$D$4:D511,"&gt;0"),"")</f>
        <v/>
      </c>
      <c r="I511" s="5" t="str">
        <f>IF(E511&gt;=120,COUNTIFS($B$4:B511,B511,$E$4:E511,"&gt;=120",$D$4:D511,"&gt;0"),"")</f>
        <v/>
      </c>
      <c r="J511" s="21" t="str">
        <f t="shared" si="39"/>
        <v/>
      </c>
      <c r="K511" s="4" t="str">
        <f t="shared" si="40"/>
        <v/>
      </c>
      <c r="L511" s="34" t="str">
        <f t="shared" si="41"/>
        <v/>
      </c>
    </row>
    <row r="512" spans="1:12" hidden="1">
      <c r="A512" s="2">
        <v>41341</v>
      </c>
      <c r="B512" s="45" t="s">
        <v>45</v>
      </c>
      <c r="C512" s="3"/>
      <c r="D512" s="6">
        <f t="shared" ref="D512:D575" si="42">IF(C512-$C$1&lt;0,0,(C512-$C$1)*60*24)</f>
        <v>0</v>
      </c>
      <c r="E512" s="6">
        <f>SUMIF($B$3:B512,B512,$D$3:D512)</f>
        <v>0</v>
      </c>
      <c r="F512" s="37">
        <f>SUMIF($B$3:B511,B512,$D$3:D511)</f>
        <v>0</v>
      </c>
      <c r="G512" s="6">
        <f t="shared" si="38"/>
        <v>0</v>
      </c>
      <c r="H512" s="6" t="str">
        <f>IF(AND(ISNUMBER(G512),E512&gt;=120),COUNTIFS($B$4:B512,B512,$G$4:G512,G512,$G$4:G512,"&gt;0",$D$4:D512,"&gt;0"),"")</f>
        <v/>
      </c>
      <c r="I512" s="5" t="str">
        <f>IF(E512&gt;=120,COUNTIFS($B$4:B512,B512,$E$4:E512,"&gt;=120",$D$4:D512,"&gt;0"),"")</f>
        <v/>
      </c>
      <c r="J512" s="21" t="str">
        <f t="shared" si="39"/>
        <v/>
      </c>
      <c r="K512" s="4" t="str">
        <f t="shared" si="40"/>
        <v/>
      </c>
      <c r="L512" s="34" t="str">
        <f t="shared" si="41"/>
        <v/>
      </c>
    </row>
    <row r="513" spans="1:12" hidden="1">
      <c r="A513" s="2">
        <v>41341</v>
      </c>
      <c r="B513" s="45" t="s">
        <v>46</v>
      </c>
      <c r="C513" s="3"/>
      <c r="D513" s="6">
        <f t="shared" si="42"/>
        <v>0</v>
      </c>
      <c r="E513" s="6">
        <f>SUMIF($B$3:B513,B513,$D$3:D513)</f>
        <v>0</v>
      </c>
      <c r="F513" s="37">
        <f>SUMIF($B$3:B512,B513,$D$3:D512)</f>
        <v>0</v>
      </c>
      <c r="G513" s="6">
        <f t="shared" si="38"/>
        <v>0</v>
      </c>
      <c r="H513" s="6" t="str">
        <f>IF(AND(ISNUMBER(G513),E513&gt;=120),COUNTIFS($B$4:B513,B513,$G$4:G513,G513,$G$4:G513,"&gt;0",$D$4:D513,"&gt;0"),"")</f>
        <v/>
      </c>
      <c r="I513" s="5" t="str">
        <f>IF(E513&gt;=120,COUNTIFS($B$4:B513,B513,$E$4:E513,"&gt;=120",$D$4:D513,"&gt;0"),"")</f>
        <v/>
      </c>
      <c r="J513" s="21" t="str">
        <f t="shared" si="39"/>
        <v/>
      </c>
      <c r="K513" s="4" t="str">
        <f t="shared" si="40"/>
        <v/>
      </c>
      <c r="L513" s="34" t="str">
        <f t="shared" si="41"/>
        <v/>
      </c>
    </row>
    <row r="514" spans="1:12" hidden="1">
      <c r="A514" s="2">
        <v>41341</v>
      </c>
      <c r="B514" s="45" t="s">
        <v>47</v>
      </c>
      <c r="C514" s="3"/>
      <c r="D514" s="6">
        <f t="shared" si="42"/>
        <v>0</v>
      </c>
      <c r="E514" s="6">
        <f>SUMIF($B$3:B514,B514,$D$3:D514)</f>
        <v>0</v>
      </c>
      <c r="F514" s="37">
        <f>SUMIF($B$3:B513,B514,$D$3:D513)</f>
        <v>0</v>
      </c>
      <c r="G514" s="6">
        <f t="shared" si="38"/>
        <v>0</v>
      </c>
      <c r="H514" s="6" t="str">
        <f>IF(AND(ISNUMBER(G514),E514&gt;=120),COUNTIFS($B$4:B514,B514,$G$4:G514,G514,$G$4:G514,"&gt;0",$D$4:D514,"&gt;0"),"")</f>
        <v/>
      </c>
      <c r="I514" s="5" t="str">
        <f>IF(E514&gt;=120,COUNTIFS($B$4:B514,B514,$E$4:E514,"&gt;=120",$D$4:D514,"&gt;0"),"")</f>
        <v/>
      </c>
      <c r="J514" s="21" t="str">
        <f t="shared" si="39"/>
        <v/>
      </c>
      <c r="K514" s="4" t="str">
        <f t="shared" si="40"/>
        <v/>
      </c>
      <c r="L514" s="34" t="str">
        <f t="shared" si="41"/>
        <v/>
      </c>
    </row>
    <row r="515" spans="1:12" ht="18">
      <c r="A515" s="2">
        <v>41341</v>
      </c>
      <c r="B515" s="42" t="s">
        <v>48</v>
      </c>
      <c r="C515" s="3"/>
      <c r="D515" s="6">
        <f t="shared" si="42"/>
        <v>0</v>
      </c>
      <c r="E515" s="6">
        <f>SUMIF($B$3:B515,B515,$D$3:D515)</f>
        <v>170.00000000000003</v>
      </c>
      <c r="F515" s="37">
        <f>SUMIF($B$3:B514,B515,$D$3:D514)</f>
        <v>170.00000000000003</v>
      </c>
      <c r="G515" s="6">
        <f>IF(OR(D515=0,ISERROR(VALUE(I515))),0,IF(AND(E515&gt;=121,F515&lt;121),IF((E515-120)&gt;15,VLOOKUP(E515-135,شرائح,2),2),VLOOKUP(D515,شرائح,2)))</f>
        <v>0</v>
      </c>
      <c r="H515" s="6">
        <f>IF(AND(ISNUMBER(G515),E515&gt;=121),COUNTIFS($B$4:B515,B515,$G$4:G515,G515,$G$4:G515,"&gt;0",$D$4:D515,"&gt;0"),"")</f>
        <v>0</v>
      </c>
      <c r="I515" s="5">
        <f>IF(E515&gt;=121,COUNTIFS($B$4:B515,B515,$E$4:E515,"&gt;=121",$D$4:D515,"&gt;0"),"")</f>
        <v>3</v>
      </c>
      <c r="J515" s="21" t="str">
        <f>IF(E515&gt;=121,IF(F515&lt;121,IF(AND(I515=1,E515&lt;=135),"إنذار كتابى",VLOOKUP(G515*10+H515,جزاء,4)),VLOOKUP(G515*10+H515,جزاء,4)),"")</f>
        <v>------</v>
      </c>
      <c r="K515" s="4">
        <f t="shared" si="40"/>
        <v>220</v>
      </c>
      <c r="L515" s="34">
        <f t="shared" si="41"/>
        <v>0</v>
      </c>
    </row>
    <row r="516" spans="1:12" hidden="1">
      <c r="A516" s="2">
        <v>41341</v>
      </c>
      <c r="B516" s="46" t="s">
        <v>49</v>
      </c>
      <c r="C516" s="62"/>
      <c r="D516" s="6">
        <f t="shared" si="42"/>
        <v>0</v>
      </c>
      <c r="E516" s="6">
        <f>SUMIF($B$3:B516,B516,$D$3:D516)</f>
        <v>0</v>
      </c>
      <c r="F516" s="37">
        <f>SUMIF($B$3:B515,B516,$D$3:D515)</f>
        <v>0</v>
      </c>
      <c r="G516" s="6">
        <f t="shared" ref="G516:G579" si="43">IF(OR(D516=0,ISERROR(VALUE(I516))),0,IF(AND(E516&gt;=120,F516&lt;120),IF((E516-120)&gt;15,VLOOKUP(E516-135,شرائح,2),2),VLOOKUP(D516,شرائح,2)))</f>
        <v>0</v>
      </c>
      <c r="H516" s="6" t="str">
        <f>IF(AND(ISNUMBER(G516),E516&gt;=120),COUNTIFS($B$4:B516,B516,$G$4:G516,G516,$G$4:G516,"&gt;0",$D$4:D516,"&gt;0"),"")</f>
        <v/>
      </c>
      <c r="I516" s="5" t="str">
        <f>IF(E516&gt;=120,COUNTIFS($B$4:B516,B516,$E$4:E516,"&gt;=120",$D$4:D516,"&gt;0"),"")</f>
        <v/>
      </c>
      <c r="J516" s="21" t="str">
        <f t="shared" ref="J516:J579" si="44">IF(E516&gt;=120,IF(F516&lt;120,IF(AND(I516=1,E516&lt;=135),"إنذار كتابى",VLOOKUP(G516*10+H516,جزاء,4)),VLOOKUP(G516*10+H516,جزاء,4)),"")</f>
        <v/>
      </c>
      <c r="K516" s="4" t="str">
        <f t="shared" ref="K516:K579" si="45">IF(LEN(J516)&gt;0,VLOOKUP(B516,اجورا,2,0),"")</f>
        <v/>
      </c>
      <c r="L516" s="34" t="str">
        <f t="shared" ref="L516:L579" si="46">IFERROR(IF(LEN(K516)&gt;0,VLOOKUP(J516,جزاءات,2,0)*K516,""),0)</f>
        <v/>
      </c>
    </row>
    <row r="517" spans="1:12" hidden="1">
      <c r="A517" s="2">
        <v>41341</v>
      </c>
      <c r="B517" s="46" t="s">
        <v>50</v>
      </c>
      <c r="C517" s="4"/>
      <c r="D517" s="6">
        <f t="shared" si="42"/>
        <v>0</v>
      </c>
      <c r="E517" s="6">
        <f>SUMIF($B$3:B517,B517,$D$3:D517)</f>
        <v>0</v>
      </c>
      <c r="F517" s="37">
        <f>SUMIF($B$3:B516,B517,$D$3:D516)</f>
        <v>0</v>
      </c>
      <c r="G517" s="6">
        <f t="shared" si="43"/>
        <v>0</v>
      </c>
      <c r="H517" s="6" t="str">
        <f>IF(AND(ISNUMBER(G517),E517&gt;=120),COUNTIFS($B$4:B517,B517,$G$4:G517,G517,$G$4:G517,"&gt;0",$D$4:D517,"&gt;0"),"")</f>
        <v/>
      </c>
      <c r="I517" s="5" t="str">
        <f>IF(E517&gt;=120,COUNTIFS($B$4:B517,B517,$E$4:E517,"&gt;=120",$D$4:D517,"&gt;0"),"")</f>
        <v/>
      </c>
      <c r="J517" s="21" t="str">
        <f t="shared" si="44"/>
        <v/>
      </c>
      <c r="K517" s="4" t="str">
        <f t="shared" si="45"/>
        <v/>
      </c>
      <c r="L517" s="34" t="str">
        <f t="shared" si="46"/>
        <v/>
      </c>
    </row>
    <row r="518" spans="1:12" hidden="1">
      <c r="A518" s="2">
        <v>41341</v>
      </c>
      <c r="B518" s="46" t="s">
        <v>51</v>
      </c>
      <c r="C518" s="4"/>
      <c r="D518" s="6">
        <f t="shared" si="42"/>
        <v>0</v>
      </c>
      <c r="E518" s="6">
        <f>SUMIF($B$3:B518,B518,$D$3:D518)</f>
        <v>0</v>
      </c>
      <c r="F518" s="37">
        <f>SUMIF($B$3:B517,B518,$D$3:D517)</f>
        <v>0</v>
      </c>
      <c r="G518" s="6">
        <f t="shared" si="43"/>
        <v>0</v>
      </c>
      <c r="H518" s="6" t="str">
        <f>IF(AND(ISNUMBER(G518),E518&gt;=120),COUNTIFS($B$4:B518,B518,$G$4:G518,G518,$G$4:G518,"&gt;0",$D$4:D518,"&gt;0"),"")</f>
        <v/>
      </c>
      <c r="I518" s="5" t="str">
        <f>IF(E518&gt;=120,COUNTIFS($B$4:B518,B518,$E$4:E518,"&gt;=120",$D$4:D518,"&gt;0"),"")</f>
        <v/>
      </c>
      <c r="J518" s="21" t="str">
        <f t="shared" si="44"/>
        <v/>
      </c>
      <c r="K518" s="4" t="str">
        <f t="shared" si="45"/>
        <v/>
      </c>
      <c r="L518" s="34" t="str">
        <f t="shared" si="46"/>
        <v/>
      </c>
    </row>
    <row r="519" spans="1:12" hidden="1">
      <c r="A519" s="2">
        <v>41341</v>
      </c>
      <c r="B519" s="46" t="s">
        <v>52</v>
      </c>
      <c r="C519" s="4"/>
      <c r="D519" s="6">
        <f t="shared" si="42"/>
        <v>0</v>
      </c>
      <c r="E519" s="6">
        <f>SUMIF($B$3:B519,B519,$D$3:D519)</f>
        <v>0</v>
      </c>
      <c r="F519" s="37">
        <f>SUMIF($B$3:B518,B519,$D$3:D518)</f>
        <v>0</v>
      </c>
      <c r="G519" s="6">
        <f t="shared" si="43"/>
        <v>0</v>
      </c>
      <c r="H519" s="6" t="str">
        <f>IF(AND(ISNUMBER(G519),E519&gt;=120),COUNTIFS($B$4:B519,B519,$G$4:G519,G519,$G$4:G519,"&gt;0",$D$4:D519,"&gt;0"),"")</f>
        <v/>
      </c>
      <c r="I519" s="5" t="str">
        <f>IF(E519&gt;=120,COUNTIFS($B$4:B519,B519,$E$4:E519,"&gt;=120",$D$4:D519,"&gt;0"),"")</f>
        <v/>
      </c>
      <c r="J519" s="21" t="str">
        <f t="shared" si="44"/>
        <v/>
      </c>
      <c r="K519" s="4" t="str">
        <f t="shared" si="45"/>
        <v/>
      </c>
      <c r="L519" s="34" t="str">
        <f t="shared" si="46"/>
        <v/>
      </c>
    </row>
    <row r="520" spans="1:12" ht="15.75" hidden="1" thickBot="1">
      <c r="A520" s="2">
        <v>41341</v>
      </c>
      <c r="B520" s="47" t="s">
        <v>53</v>
      </c>
      <c r="C520" s="4"/>
      <c r="D520" s="6">
        <f t="shared" si="42"/>
        <v>0</v>
      </c>
      <c r="E520" s="6">
        <f>SUMIF($B$3:B520,B520,$D$3:D520)</f>
        <v>0</v>
      </c>
      <c r="F520" s="37">
        <f>SUMIF($B$3:B519,B520,$D$3:D519)</f>
        <v>0</v>
      </c>
      <c r="G520" s="6">
        <f t="shared" si="43"/>
        <v>0</v>
      </c>
      <c r="H520" s="6" t="str">
        <f>IF(AND(ISNUMBER(G520),E520&gt;=120),COUNTIFS($B$4:B520,B520,$G$4:G520,G520,$G$4:G520,"&gt;0",$D$4:D520,"&gt;0"),"")</f>
        <v/>
      </c>
      <c r="I520" s="5" t="str">
        <f>IF(E520&gt;=120,COUNTIFS($B$4:B520,B520,$E$4:E520,"&gt;=120",$D$4:D520,"&gt;0"),"")</f>
        <v/>
      </c>
      <c r="J520" s="21" t="str">
        <f t="shared" si="44"/>
        <v/>
      </c>
      <c r="K520" s="4" t="str">
        <f t="shared" si="45"/>
        <v/>
      </c>
      <c r="L520" s="34" t="str">
        <f t="shared" si="46"/>
        <v/>
      </c>
    </row>
    <row r="521" spans="1:12" ht="15.75" hidden="1">
      <c r="A521" s="2">
        <v>41341</v>
      </c>
      <c r="B521" s="48" t="s">
        <v>54</v>
      </c>
      <c r="C521" s="4"/>
      <c r="D521" s="6">
        <f t="shared" si="42"/>
        <v>0</v>
      </c>
      <c r="E521" s="6">
        <f>SUMIF($B$3:B521,B521,$D$3:D521)</f>
        <v>0</v>
      </c>
      <c r="F521" s="37">
        <f>SUMIF($B$3:B520,B521,$D$3:D520)</f>
        <v>0</v>
      </c>
      <c r="G521" s="6">
        <f t="shared" si="43"/>
        <v>0</v>
      </c>
      <c r="H521" s="6" t="str">
        <f>IF(AND(ISNUMBER(G521),E521&gt;=120),COUNTIFS($B$4:B521,B521,$G$4:G521,G521,$G$4:G521,"&gt;0",$D$4:D521,"&gt;0"),"")</f>
        <v/>
      </c>
      <c r="I521" s="5" t="str">
        <f>IF(E521&gt;=120,COUNTIFS($B$4:B521,B521,$E$4:E521,"&gt;=120",$D$4:D521,"&gt;0"),"")</f>
        <v/>
      </c>
      <c r="J521" s="21" t="str">
        <f t="shared" si="44"/>
        <v/>
      </c>
      <c r="K521" s="4" t="str">
        <f t="shared" si="45"/>
        <v/>
      </c>
      <c r="L521" s="34" t="str">
        <f t="shared" si="46"/>
        <v/>
      </c>
    </row>
    <row r="522" spans="1:12" ht="15.75" hidden="1">
      <c r="A522" s="2">
        <v>41341</v>
      </c>
      <c r="B522" s="49" t="s">
        <v>55</v>
      </c>
      <c r="C522" s="4"/>
      <c r="D522" s="6">
        <f t="shared" si="42"/>
        <v>0</v>
      </c>
      <c r="E522" s="6">
        <f>SUMIF($B$3:B522,B522,$D$3:D522)</f>
        <v>0</v>
      </c>
      <c r="F522" s="37">
        <f>SUMIF($B$3:B521,B522,$D$3:D521)</f>
        <v>0</v>
      </c>
      <c r="G522" s="6">
        <f t="shared" si="43"/>
        <v>0</v>
      </c>
      <c r="H522" s="6" t="str">
        <f>IF(AND(ISNUMBER(G522),E522&gt;=120),COUNTIFS($B$4:B522,B522,$G$4:G522,G522,$G$4:G522,"&gt;0",$D$4:D522,"&gt;0"),"")</f>
        <v/>
      </c>
      <c r="I522" s="5" t="str">
        <f>IF(E522&gt;=120,COUNTIFS($B$4:B522,B522,$E$4:E522,"&gt;=120",$D$4:D522,"&gt;0"),"")</f>
        <v/>
      </c>
      <c r="J522" s="21" t="str">
        <f t="shared" si="44"/>
        <v/>
      </c>
      <c r="K522" s="4" t="str">
        <f t="shared" si="45"/>
        <v/>
      </c>
      <c r="L522" s="34" t="str">
        <f t="shared" si="46"/>
        <v/>
      </c>
    </row>
    <row r="523" spans="1:12" ht="15.75" hidden="1">
      <c r="A523" s="2">
        <v>41341</v>
      </c>
      <c r="B523" s="43" t="s">
        <v>56</v>
      </c>
      <c r="C523" s="4"/>
      <c r="D523" s="6">
        <f t="shared" si="42"/>
        <v>0</v>
      </c>
      <c r="E523" s="6">
        <f>SUMIF($B$3:B523,B523,$D$3:D523)</f>
        <v>0</v>
      </c>
      <c r="F523" s="37">
        <f>SUMIF($B$3:B522,B523,$D$3:D522)</f>
        <v>0</v>
      </c>
      <c r="G523" s="6">
        <f t="shared" si="43"/>
        <v>0</v>
      </c>
      <c r="H523" s="6" t="str">
        <f>IF(AND(ISNUMBER(G523),E523&gt;=120),COUNTIFS($B$4:B523,B523,$G$4:G523,G523,$G$4:G523,"&gt;0",$D$4:D523,"&gt;0"),"")</f>
        <v/>
      </c>
      <c r="I523" s="5" t="str">
        <f>IF(E523&gt;=120,COUNTIFS($B$4:B523,B523,$E$4:E523,"&gt;=120",$D$4:D523,"&gt;0"),"")</f>
        <v/>
      </c>
      <c r="J523" s="21" t="str">
        <f t="shared" si="44"/>
        <v/>
      </c>
      <c r="K523" s="4" t="str">
        <f t="shared" si="45"/>
        <v/>
      </c>
      <c r="L523" s="34" t="str">
        <f t="shared" si="46"/>
        <v/>
      </c>
    </row>
    <row r="524" spans="1:12" ht="15.75" hidden="1">
      <c r="A524" s="2">
        <v>41341</v>
      </c>
      <c r="B524" s="50" t="s">
        <v>57</v>
      </c>
      <c r="C524" s="4"/>
      <c r="D524" s="6">
        <f t="shared" si="42"/>
        <v>0</v>
      </c>
      <c r="E524" s="6">
        <f>SUMIF($B$3:B524,B524,$D$3:D524)</f>
        <v>0</v>
      </c>
      <c r="F524" s="37">
        <f>SUMIF($B$3:B523,B524,$D$3:D523)</f>
        <v>0</v>
      </c>
      <c r="G524" s="6">
        <f t="shared" si="43"/>
        <v>0</v>
      </c>
      <c r="H524" s="6" t="str">
        <f>IF(AND(ISNUMBER(G524),E524&gt;=120),COUNTIFS($B$4:B524,B524,$G$4:G524,G524,$G$4:G524,"&gt;0",$D$4:D524,"&gt;0"),"")</f>
        <v/>
      </c>
      <c r="I524" s="5" t="str">
        <f>IF(E524&gt;=120,COUNTIFS($B$4:B524,B524,$E$4:E524,"&gt;=120",$D$4:D524,"&gt;0"),"")</f>
        <v/>
      </c>
      <c r="J524" s="21" t="str">
        <f t="shared" si="44"/>
        <v/>
      </c>
      <c r="K524" s="4" t="str">
        <f t="shared" si="45"/>
        <v/>
      </c>
      <c r="L524" s="34" t="str">
        <f t="shared" si="46"/>
        <v/>
      </c>
    </row>
    <row r="525" spans="1:12" ht="15.75" hidden="1">
      <c r="A525" s="2">
        <v>41341</v>
      </c>
      <c r="B525" s="50" t="s">
        <v>58</v>
      </c>
      <c r="C525" s="4"/>
      <c r="D525" s="6">
        <f t="shared" si="42"/>
        <v>0</v>
      </c>
      <c r="E525" s="6">
        <f>SUMIF($B$3:B525,B525,$D$3:D525)</f>
        <v>0</v>
      </c>
      <c r="F525" s="37">
        <f>SUMIF($B$3:B524,B525,$D$3:D524)</f>
        <v>0</v>
      </c>
      <c r="G525" s="6">
        <f t="shared" si="43"/>
        <v>0</v>
      </c>
      <c r="H525" s="6" t="str">
        <f>IF(AND(ISNUMBER(G525),E525&gt;=120),COUNTIFS($B$4:B525,B525,$G$4:G525,G525,$G$4:G525,"&gt;0",$D$4:D525,"&gt;0"),"")</f>
        <v/>
      </c>
      <c r="I525" s="5" t="str">
        <f>IF(E525&gt;=120,COUNTIFS($B$4:B525,B525,$E$4:E525,"&gt;=120",$D$4:D525,"&gt;0"),"")</f>
        <v/>
      </c>
      <c r="J525" s="21" t="str">
        <f t="shared" si="44"/>
        <v/>
      </c>
      <c r="K525" s="4" t="str">
        <f t="shared" si="45"/>
        <v/>
      </c>
      <c r="L525" s="34" t="str">
        <f t="shared" si="46"/>
        <v/>
      </c>
    </row>
    <row r="526" spans="1:12" ht="15.75" hidden="1">
      <c r="A526" s="2">
        <v>41341</v>
      </c>
      <c r="B526" s="50" t="s">
        <v>59</v>
      </c>
      <c r="C526" s="4"/>
      <c r="D526" s="6">
        <f t="shared" si="42"/>
        <v>0</v>
      </c>
      <c r="E526" s="6">
        <f>SUMIF($B$3:B526,B526,$D$3:D526)</f>
        <v>0</v>
      </c>
      <c r="F526" s="37">
        <f>SUMIF($B$3:B525,B526,$D$3:D525)</f>
        <v>0</v>
      </c>
      <c r="G526" s="6">
        <f t="shared" si="43"/>
        <v>0</v>
      </c>
      <c r="H526" s="6" t="str">
        <f>IF(AND(ISNUMBER(G526),E526&gt;=120),COUNTIFS($B$4:B526,B526,$G$4:G526,G526,$G$4:G526,"&gt;0",$D$4:D526,"&gt;0"),"")</f>
        <v/>
      </c>
      <c r="I526" s="5" t="str">
        <f>IF(E526&gt;=120,COUNTIFS($B$4:B526,B526,$E$4:E526,"&gt;=120",$D$4:D526,"&gt;0"),"")</f>
        <v/>
      </c>
      <c r="J526" s="21" t="str">
        <f t="shared" si="44"/>
        <v/>
      </c>
      <c r="K526" s="4" t="str">
        <f t="shared" si="45"/>
        <v/>
      </c>
      <c r="L526" s="34" t="str">
        <f t="shared" si="46"/>
        <v/>
      </c>
    </row>
    <row r="527" spans="1:12" ht="15.75" hidden="1">
      <c r="A527" s="2">
        <v>41341</v>
      </c>
      <c r="B527" s="50" t="s">
        <v>60</v>
      </c>
      <c r="C527" s="4"/>
      <c r="D527" s="6">
        <f t="shared" si="42"/>
        <v>0</v>
      </c>
      <c r="E527" s="6">
        <f>SUMIF($B$3:B527,B527,$D$3:D527)</f>
        <v>0</v>
      </c>
      <c r="F527" s="37">
        <f>SUMIF($B$3:B526,B527,$D$3:D526)</f>
        <v>0</v>
      </c>
      <c r="G527" s="6">
        <f t="shared" si="43"/>
        <v>0</v>
      </c>
      <c r="H527" s="6" t="str">
        <f>IF(AND(ISNUMBER(G527),E527&gt;=120),COUNTIFS($B$4:B527,B527,$G$4:G527,G527,$G$4:G527,"&gt;0",$D$4:D527,"&gt;0"),"")</f>
        <v/>
      </c>
      <c r="I527" s="5" t="str">
        <f>IF(E527&gt;=120,COUNTIFS($B$4:B527,B527,$E$4:E527,"&gt;=120",$D$4:D527,"&gt;0"),"")</f>
        <v/>
      </c>
      <c r="J527" s="21" t="str">
        <f t="shared" si="44"/>
        <v/>
      </c>
      <c r="K527" s="4" t="str">
        <f t="shared" si="45"/>
        <v/>
      </c>
      <c r="L527" s="34" t="str">
        <f t="shared" si="46"/>
        <v/>
      </c>
    </row>
    <row r="528" spans="1:12" ht="15.75" hidden="1">
      <c r="A528" s="2">
        <v>41341</v>
      </c>
      <c r="B528" s="50" t="s">
        <v>61</v>
      </c>
      <c r="C528" s="4"/>
      <c r="D528" s="6">
        <f t="shared" si="42"/>
        <v>0</v>
      </c>
      <c r="E528" s="6">
        <f>SUMIF($B$3:B528,B528,$D$3:D528)</f>
        <v>0</v>
      </c>
      <c r="F528" s="37">
        <f>SUMIF($B$3:B527,B528,$D$3:D527)</f>
        <v>0</v>
      </c>
      <c r="G528" s="6">
        <f t="shared" si="43"/>
        <v>0</v>
      </c>
      <c r="H528" s="6" t="str">
        <f>IF(AND(ISNUMBER(G528),E528&gt;=120),COUNTIFS($B$4:B528,B528,$G$4:G528,G528,$G$4:G528,"&gt;0",$D$4:D528,"&gt;0"),"")</f>
        <v/>
      </c>
      <c r="I528" s="5" t="str">
        <f>IF(E528&gt;=120,COUNTIFS($B$4:B528,B528,$E$4:E528,"&gt;=120",$D$4:D528,"&gt;0"),"")</f>
        <v/>
      </c>
      <c r="J528" s="21" t="str">
        <f t="shared" si="44"/>
        <v/>
      </c>
      <c r="K528" s="4" t="str">
        <f t="shared" si="45"/>
        <v/>
      </c>
      <c r="L528" s="34" t="str">
        <f t="shared" si="46"/>
        <v/>
      </c>
    </row>
    <row r="529" spans="1:12" ht="15.75" hidden="1">
      <c r="A529" s="2">
        <v>41341</v>
      </c>
      <c r="B529" s="43" t="s">
        <v>62</v>
      </c>
      <c r="C529" s="4"/>
      <c r="D529" s="6">
        <f t="shared" si="42"/>
        <v>0</v>
      </c>
      <c r="E529" s="6">
        <f>SUMIF($B$3:B529,B529,$D$3:D529)</f>
        <v>0</v>
      </c>
      <c r="F529" s="37">
        <f>SUMIF($B$3:B528,B529,$D$3:D528)</f>
        <v>0</v>
      </c>
      <c r="G529" s="6">
        <f t="shared" si="43"/>
        <v>0</v>
      </c>
      <c r="H529" s="6" t="str">
        <f>IF(AND(ISNUMBER(G529),E529&gt;=120),COUNTIFS($B$4:B529,B529,$G$4:G529,G529,$G$4:G529,"&gt;0",$D$4:D529,"&gt;0"),"")</f>
        <v/>
      </c>
      <c r="I529" s="5" t="str">
        <f>IF(E529&gt;=120,COUNTIFS($B$4:B529,B529,$E$4:E529,"&gt;=120",$D$4:D529,"&gt;0"),"")</f>
        <v/>
      </c>
      <c r="J529" s="21" t="str">
        <f t="shared" si="44"/>
        <v/>
      </c>
      <c r="K529" s="4" t="str">
        <f t="shared" si="45"/>
        <v/>
      </c>
      <c r="L529" s="34" t="str">
        <f t="shared" si="46"/>
        <v/>
      </c>
    </row>
    <row r="530" spans="1:12" ht="15.75" hidden="1">
      <c r="A530" s="2">
        <v>41341</v>
      </c>
      <c r="B530" s="43" t="s">
        <v>63</v>
      </c>
      <c r="C530" s="4"/>
      <c r="D530" s="6">
        <f t="shared" si="42"/>
        <v>0</v>
      </c>
      <c r="E530" s="6">
        <f>SUMIF($B$3:B530,B530,$D$3:D530)</f>
        <v>0</v>
      </c>
      <c r="F530" s="37">
        <f>SUMIF($B$3:B529,B530,$D$3:D529)</f>
        <v>0</v>
      </c>
      <c r="G530" s="6">
        <f t="shared" si="43"/>
        <v>0</v>
      </c>
      <c r="H530" s="6" t="str">
        <f>IF(AND(ISNUMBER(G530),E530&gt;=120),COUNTIFS($B$4:B530,B530,$G$4:G530,G530,$G$4:G530,"&gt;0",$D$4:D530,"&gt;0"),"")</f>
        <v/>
      </c>
      <c r="I530" s="5" t="str">
        <f>IF(E530&gt;=120,COUNTIFS($B$4:B530,B530,$E$4:E530,"&gt;=120",$D$4:D530,"&gt;0"),"")</f>
        <v/>
      </c>
      <c r="J530" s="21" t="str">
        <f t="shared" si="44"/>
        <v/>
      </c>
      <c r="K530" s="4" t="str">
        <f t="shared" si="45"/>
        <v/>
      </c>
      <c r="L530" s="34" t="str">
        <f t="shared" si="46"/>
        <v/>
      </c>
    </row>
    <row r="531" spans="1:12" ht="15.75" hidden="1">
      <c r="A531" s="2">
        <v>41341</v>
      </c>
      <c r="B531" s="43" t="s">
        <v>64</v>
      </c>
      <c r="C531" s="4"/>
      <c r="D531" s="6">
        <f t="shared" si="42"/>
        <v>0</v>
      </c>
      <c r="E531" s="6">
        <f>SUMIF($B$3:B531,B531,$D$3:D531)</f>
        <v>0</v>
      </c>
      <c r="F531" s="37">
        <f>SUMIF($B$3:B530,B531,$D$3:D530)</f>
        <v>0</v>
      </c>
      <c r="G531" s="6">
        <f t="shared" si="43"/>
        <v>0</v>
      </c>
      <c r="H531" s="6" t="str">
        <f>IF(AND(ISNUMBER(G531),E531&gt;=120),COUNTIFS($B$4:B531,B531,$G$4:G531,G531,$G$4:G531,"&gt;0",$D$4:D531,"&gt;0"),"")</f>
        <v/>
      </c>
      <c r="I531" s="5" t="str">
        <f>IF(E531&gt;=120,COUNTIFS($B$4:B531,B531,$E$4:E531,"&gt;=120",$D$4:D531,"&gt;0"),"")</f>
        <v/>
      </c>
      <c r="J531" s="21" t="str">
        <f t="shared" si="44"/>
        <v/>
      </c>
      <c r="K531" s="4" t="str">
        <f t="shared" si="45"/>
        <v/>
      </c>
      <c r="L531" s="34" t="str">
        <f t="shared" si="46"/>
        <v/>
      </c>
    </row>
    <row r="532" spans="1:12" ht="15.75" hidden="1">
      <c r="A532" s="2">
        <v>41341</v>
      </c>
      <c r="B532" s="51" t="s">
        <v>65</v>
      </c>
      <c r="C532" s="4"/>
      <c r="D532" s="6">
        <f t="shared" si="42"/>
        <v>0</v>
      </c>
      <c r="E532" s="6">
        <f>SUMIF($B$3:B532,B532,$D$3:D532)</f>
        <v>0</v>
      </c>
      <c r="F532" s="37">
        <f>SUMIF($B$3:B531,B532,$D$3:D531)</f>
        <v>0</v>
      </c>
      <c r="G532" s="6">
        <f t="shared" si="43"/>
        <v>0</v>
      </c>
      <c r="H532" s="6" t="str">
        <f>IF(AND(ISNUMBER(G532),E532&gt;=120),COUNTIFS($B$4:B532,B532,$G$4:G532,G532,$G$4:G532,"&gt;0",$D$4:D532,"&gt;0"),"")</f>
        <v/>
      </c>
      <c r="I532" s="5" t="str">
        <f>IF(E532&gt;=120,COUNTIFS($B$4:B532,B532,$E$4:E532,"&gt;=120",$D$4:D532,"&gt;0"),"")</f>
        <v/>
      </c>
      <c r="J532" s="21" t="str">
        <f t="shared" si="44"/>
        <v/>
      </c>
      <c r="K532" s="4" t="str">
        <f t="shared" si="45"/>
        <v/>
      </c>
      <c r="L532" s="34" t="str">
        <f t="shared" si="46"/>
        <v/>
      </c>
    </row>
    <row r="533" spans="1:12" ht="15.75" hidden="1">
      <c r="A533" s="2">
        <v>41341</v>
      </c>
      <c r="B533" s="51" t="s">
        <v>66</v>
      </c>
      <c r="C533" s="4"/>
      <c r="D533" s="6">
        <f t="shared" si="42"/>
        <v>0</v>
      </c>
      <c r="E533" s="6">
        <f>SUMIF($B$3:B533,B533,$D$3:D533)</f>
        <v>0</v>
      </c>
      <c r="F533" s="37">
        <f>SUMIF($B$3:B532,B533,$D$3:D532)</f>
        <v>0</v>
      </c>
      <c r="G533" s="6">
        <f t="shared" si="43"/>
        <v>0</v>
      </c>
      <c r="H533" s="6" t="str">
        <f>IF(AND(ISNUMBER(G533),E533&gt;=120),COUNTIFS($B$4:B533,B533,$G$4:G533,G533,$G$4:G533,"&gt;0",$D$4:D533,"&gt;0"),"")</f>
        <v/>
      </c>
      <c r="I533" s="5" t="str">
        <f>IF(E533&gt;=120,COUNTIFS($B$4:B533,B533,$E$4:E533,"&gt;=120",$D$4:D533,"&gt;0"),"")</f>
        <v/>
      </c>
      <c r="J533" s="21" t="str">
        <f t="shared" si="44"/>
        <v/>
      </c>
      <c r="K533" s="4" t="str">
        <f t="shared" si="45"/>
        <v/>
      </c>
      <c r="L533" s="34" t="str">
        <f t="shared" si="46"/>
        <v/>
      </c>
    </row>
    <row r="534" spans="1:12" ht="15.75" hidden="1">
      <c r="A534" s="2">
        <v>41341</v>
      </c>
      <c r="B534" s="52" t="s">
        <v>67</v>
      </c>
      <c r="C534" s="4"/>
      <c r="D534" s="6">
        <f t="shared" si="42"/>
        <v>0</v>
      </c>
      <c r="E534" s="6">
        <f>SUMIF($B$3:B534,B534,$D$3:D534)</f>
        <v>0</v>
      </c>
      <c r="F534" s="37">
        <f>SUMIF($B$3:B533,B534,$D$3:D533)</f>
        <v>0</v>
      </c>
      <c r="G534" s="6">
        <f t="shared" si="43"/>
        <v>0</v>
      </c>
      <c r="H534" s="6" t="str">
        <f>IF(AND(ISNUMBER(G534),E534&gt;=120),COUNTIFS($B$4:B534,B534,$G$4:G534,G534,$G$4:G534,"&gt;0",$D$4:D534,"&gt;0"),"")</f>
        <v/>
      </c>
      <c r="I534" s="5" t="str">
        <f>IF(E534&gt;=120,COUNTIFS($B$4:B534,B534,$E$4:E534,"&gt;=120",$D$4:D534,"&gt;0"),"")</f>
        <v/>
      </c>
      <c r="J534" s="21" t="str">
        <f t="shared" si="44"/>
        <v/>
      </c>
      <c r="K534" s="4" t="str">
        <f t="shared" si="45"/>
        <v/>
      </c>
      <c r="L534" s="34" t="str">
        <f t="shared" si="46"/>
        <v/>
      </c>
    </row>
    <row r="535" spans="1:12" ht="15.75" hidden="1">
      <c r="A535" s="2">
        <v>41341</v>
      </c>
      <c r="B535" s="51" t="s">
        <v>68</v>
      </c>
      <c r="C535" s="4"/>
      <c r="D535" s="6">
        <f t="shared" si="42"/>
        <v>0</v>
      </c>
      <c r="E535" s="6">
        <f>SUMIF($B$3:B535,B535,$D$3:D535)</f>
        <v>0</v>
      </c>
      <c r="F535" s="37">
        <f>SUMIF($B$3:B534,B535,$D$3:D534)</f>
        <v>0</v>
      </c>
      <c r="G535" s="6">
        <f t="shared" si="43"/>
        <v>0</v>
      </c>
      <c r="H535" s="6" t="str">
        <f>IF(AND(ISNUMBER(G535),E535&gt;=120),COUNTIFS($B$4:B535,B535,$G$4:G535,G535,$G$4:G535,"&gt;0",$D$4:D535,"&gt;0"),"")</f>
        <v/>
      </c>
      <c r="I535" s="5" t="str">
        <f>IF(E535&gt;=120,COUNTIFS($B$4:B535,B535,$E$4:E535,"&gt;=120",$D$4:D535,"&gt;0"),"")</f>
        <v/>
      </c>
      <c r="J535" s="21" t="str">
        <f t="shared" si="44"/>
        <v/>
      </c>
      <c r="K535" s="4" t="str">
        <f t="shared" si="45"/>
        <v/>
      </c>
      <c r="L535" s="34" t="str">
        <f t="shared" si="46"/>
        <v/>
      </c>
    </row>
    <row r="536" spans="1:12" ht="15.75" hidden="1">
      <c r="A536" s="2">
        <v>41341</v>
      </c>
      <c r="B536" s="53" t="s">
        <v>69</v>
      </c>
      <c r="C536" s="4"/>
      <c r="D536" s="6">
        <f t="shared" si="42"/>
        <v>0</v>
      </c>
      <c r="E536" s="6">
        <f>SUMIF($B$3:B536,B536,$D$3:D536)</f>
        <v>0</v>
      </c>
      <c r="F536" s="37">
        <f>SUMIF($B$3:B535,B536,$D$3:D535)</f>
        <v>0</v>
      </c>
      <c r="G536" s="6">
        <f t="shared" si="43"/>
        <v>0</v>
      </c>
      <c r="H536" s="6" t="str">
        <f>IF(AND(ISNUMBER(G536),E536&gt;=120),COUNTIFS($B$4:B536,B536,$G$4:G536,G536,$G$4:G536,"&gt;0",$D$4:D536,"&gt;0"),"")</f>
        <v/>
      </c>
      <c r="I536" s="5" t="str">
        <f>IF(E536&gt;=120,COUNTIFS($B$4:B536,B536,$E$4:E536,"&gt;=120",$D$4:D536,"&gt;0"),"")</f>
        <v/>
      </c>
      <c r="J536" s="21" t="str">
        <f t="shared" si="44"/>
        <v/>
      </c>
      <c r="K536" s="4" t="str">
        <f t="shared" si="45"/>
        <v/>
      </c>
      <c r="L536" s="34" t="str">
        <f t="shared" si="46"/>
        <v/>
      </c>
    </row>
    <row r="537" spans="1:12" ht="15.75" hidden="1">
      <c r="A537" s="2">
        <v>41341</v>
      </c>
      <c r="B537" s="52" t="s">
        <v>70</v>
      </c>
      <c r="C537" s="4"/>
      <c r="D537" s="6">
        <f t="shared" si="42"/>
        <v>0</v>
      </c>
      <c r="E537" s="6">
        <f>SUMIF($B$3:B537,B537,$D$3:D537)</f>
        <v>0</v>
      </c>
      <c r="F537" s="37">
        <f>SUMIF($B$3:B536,B537,$D$3:D536)</f>
        <v>0</v>
      </c>
      <c r="G537" s="6">
        <f t="shared" si="43"/>
        <v>0</v>
      </c>
      <c r="H537" s="6" t="str">
        <f>IF(AND(ISNUMBER(G537),E537&gt;=120),COUNTIFS($B$4:B537,B537,$G$4:G537,G537,$G$4:G537,"&gt;0",$D$4:D537,"&gt;0"),"")</f>
        <v/>
      </c>
      <c r="I537" s="5" t="str">
        <f>IF(E537&gt;=120,COUNTIFS($B$4:B537,B537,$E$4:E537,"&gt;=120",$D$4:D537,"&gt;0"),"")</f>
        <v/>
      </c>
      <c r="J537" s="21" t="str">
        <f t="shared" si="44"/>
        <v/>
      </c>
      <c r="K537" s="4" t="str">
        <f t="shared" si="45"/>
        <v/>
      </c>
      <c r="L537" s="34" t="str">
        <f t="shared" si="46"/>
        <v/>
      </c>
    </row>
    <row r="538" spans="1:12" ht="15.75" hidden="1">
      <c r="A538" s="2">
        <v>41341</v>
      </c>
      <c r="B538" s="53" t="s">
        <v>71</v>
      </c>
      <c r="C538" s="4"/>
      <c r="D538" s="6">
        <f t="shared" si="42"/>
        <v>0</v>
      </c>
      <c r="E538" s="6">
        <f>SUMIF($B$3:B538,B538,$D$3:D538)</f>
        <v>0</v>
      </c>
      <c r="F538" s="37">
        <f>SUMIF($B$3:B537,B538,$D$3:D537)</f>
        <v>0</v>
      </c>
      <c r="G538" s="6">
        <f t="shared" si="43"/>
        <v>0</v>
      </c>
      <c r="H538" s="6" t="str">
        <f>IF(AND(ISNUMBER(G538),E538&gt;=120),COUNTIFS($B$4:B538,B538,$G$4:G538,G538,$G$4:G538,"&gt;0",$D$4:D538,"&gt;0"),"")</f>
        <v/>
      </c>
      <c r="I538" s="5" t="str">
        <f>IF(E538&gt;=120,COUNTIFS($B$4:B538,B538,$E$4:E538,"&gt;=120",$D$4:D538,"&gt;0"),"")</f>
        <v/>
      </c>
      <c r="J538" s="21" t="str">
        <f t="shared" si="44"/>
        <v/>
      </c>
      <c r="K538" s="4" t="str">
        <f t="shared" si="45"/>
        <v/>
      </c>
      <c r="L538" s="34" t="str">
        <f t="shared" si="46"/>
        <v/>
      </c>
    </row>
    <row r="539" spans="1:12" ht="18" hidden="1">
      <c r="A539" s="2">
        <v>41341</v>
      </c>
      <c r="B539" s="54" t="s">
        <v>72</v>
      </c>
      <c r="C539" s="4"/>
      <c r="D539" s="6">
        <f t="shared" si="42"/>
        <v>0</v>
      </c>
      <c r="E539" s="6">
        <f>SUMIF($B$3:B539,B539,$D$3:D539)</f>
        <v>0</v>
      </c>
      <c r="F539" s="37">
        <f>SUMIF($B$3:B538,B539,$D$3:D538)</f>
        <v>0</v>
      </c>
      <c r="G539" s="6">
        <f t="shared" si="43"/>
        <v>0</v>
      </c>
      <c r="H539" s="6" t="str">
        <f>IF(AND(ISNUMBER(G539),E539&gt;=120),COUNTIFS($B$4:B539,B539,$G$4:G539,G539,$G$4:G539,"&gt;0",$D$4:D539,"&gt;0"),"")</f>
        <v/>
      </c>
      <c r="I539" s="5" t="str">
        <f>IF(E539&gt;=120,COUNTIFS($B$4:B539,B539,$E$4:E539,"&gt;=120",$D$4:D539,"&gt;0"),"")</f>
        <v/>
      </c>
      <c r="J539" s="21" t="str">
        <f t="shared" si="44"/>
        <v/>
      </c>
      <c r="K539" s="4" t="str">
        <f t="shared" si="45"/>
        <v/>
      </c>
      <c r="L539" s="34" t="str">
        <f t="shared" si="46"/>
        <v/>
      </c>
    </row>
    <row r="540" spans="1:12" ht="18" hidden="1">
      <c r="A540" s="2">
        <v>41341</v>
      </c>
      <c r="B540" s="54" t="s">
        <v>73</v>
      </c>
      <c r="C540" s="4"/>
      <c r="D540" s="6">
        <f t="shared" si="42"/>
        <v>0</v>
      </c>
      <c r="E540" s="6">
        <f>SUMIF($B$3:B540,B540,$D$3:D540)</f>
        <v>0</v>
      </c>
      <c r="F540" s="37">
        <f>SUMIF($B$3:B539,B540,$D$3:D539)</f>
        <v>0</v>
      </c>
      <c r="G540" s="6">
        <f t="shared" si="43"/>
        <v>0</v>
      </c>
      <c r="H540" s="6" t="str">
        <f>IF(AND(ISNUMBER(G540),E540&gt;=120),COUNTIFS($B$4:B540,B540,$G$4:G540,G540,$G$4:G540,"&gt;0",$D$4:D540,"&gt;0"),"")</f>
        <v/>
      </c>
      <c r="I540" s="5" t="str">
        <f>IF(E540&gt;=120,COUNTIFS($B$4:B540,B540,$E$4:E540,"&gt;=120",$D$4:D540,"&gt;0"),"")</f>
        <v/>
      </c>
      <c r="J540" s="21" t="str">
        <f t="shared" si="44"/>
        <v/>
      </c>
      <c r="K540" s="4" t="str">
        <f t="shared" si="45"/>
        <v/>
      </c>
      <c r="L540" s="34" t="str">
        <f t="shared" si="46"/>
        <v/>
      </c>
    </row>
    <row r="541" spans="1:12" ht="18" hidden="1">
      <c r="A541" s="2">
        <v>41341</v>
      </c>
      <c r="B541" s="55" t="s">
        <v>74</v>
      </c>
      <c r="C541" s="4"/>
      <c r="D541" s="6">
        <f t="shared" si="42"/>
        <v>0</v>
      </c>
      <c r="E541" s="6">
        <f>SUMIF($B$3:B541,B541,$D$3:D541)</f>
        <v>0</v>
      </c>
      <c r="F541" s="37">
        <f>SUMIF($B$3:B540,B541,$D$3:D540)</f>
        <v>0</v>
      </c>
      <c r="G541" s="6">
        <f t="shared" si="43"/>
        <v>0</v>
      </c>
      <c r="H541" s="6" t="str">
        <f>IF(AND(ISNUMBER(G541),E541&gt;=120),COUNTIFS($B$4:B541,B541,$G$4:G541,G541,$G$4:G541,"&gt;0",$D$4:D541,"&gt;0"),"")</f>
        <v/>
      </c>
      <c r="I541" s="5" t="str">
        <f>IF(E541&gt;=120,COUNTIFS($B$4:B541,B541,$E$4:E541,"&gt;=120",$D$4:D541,"&gt;0"),"")</f>
        <v/>
      </c>
      <c r="J541" s="21" t="str">
        <f t="shared" si="44"/>
        <v/>
      </c>
      <c r="K541" s="4" t="str">
        <f t="shared" si="45"/>
        <v/>
      </c>
      <c r="L541" s="34" t="str">
        <f t="shared" si="46"/>
        <v/>
      </c>
    </row>
    <row r="542" spans="1:12" ht="18" hidden="1">
      <c r="A542" s="2">
        <v>41341</v>
      </c>
      <c r="B542" s="54" t="s">
        <v>75</v>
      </c>
      <c r="C542" s="4"/>
      <c r="D542" s="6">
        <f t="shared" si="42"/>
        <v>0</v>
      </c>
      <c r="E542" s="6">
        <f>SUMIF($B$3:B542,B542,$D$3:D542)</f>
        <v>0</v>
      </c>
      <c r="F542" s="37">
        <f>SUMIF($B$3:B541,B542,$D$3:D541)</f>
        <v>0</v>
      </c>
      <c r="G542" s="6">
        <f t="shared" si="43"/>
        <v>0</v>
      </c>
      <c r="H542" s="6" t="str">
        <f>IF(AND(ISNUMBER(G542),E542&gt;=120),COUNTIFS($B$4:B542,B542,$G$4:G542,G542,$G$4:G542,"&gt;0",$D$4:D542,"&gt;0"),"")</f>
        <v/>
      </c>
      <c r="I542" s="5" t="str">
        <f>IF(E542&gt;=120,COUNTIFS($B$4:B542,B542,$E$4:E542,"&gt;=120",$D$4:D542,"&gt;0"),"")</f>
        <v/>
      </c>
      <c r="J542" s="21" t="str">
        <f t="shared" si="44"/>
        <v/>
      </c>
      <c r="K542" s="4" t="str">
        <f t="shared" si="45"/>
        <v/>
      </c>
      <c r="L542" s="34" t="str">
        <f t="shared" si="46"/>
        <v/>
      </c>
    </row>
    <row r="543" spans="1:12" ht="18" hidden="1">
      <c r="A543" s="2">
        <v>41341</v>
      </c>
      <c r="B543" s="54" t="s">
        <v>76</v>
      </c>
      <c r="C543" s="4"/>
      <c r="D543" s="6">
        <f t="shared" si="42"/>
        <v>0</v>
      </c>
      <c r="E543" s="6">
        <f>SUMIF($B$3:B543,B543,$D$3:D543)</f>
        <v>0</v>
      </c>
      <c r="F543" s="37">
        <f>SUMIF($B$3:B542,B543,$D$3:D542)</f>
        <v>0</v>
      </c>
      <c r="G543" s="6">
        <f t="shared" si="43"/>
        <v>0</v>
      </c>
      <c r="H543" s="6" t="str">
        <f>IF(AND(ISNUMBER(G543),E543&gt;=120),COUNTIFS($B$4:B543,B543,$G$4:G543,G543,$G$4:G543,"&gt;0",$D$4:D543,"&gt;0"),"")</f>
        <v/>
      </c>
      <c r="I543" s="5" t="str">
        <f>IF(E543&gt;=120,COUNTIFS($B$4:B543,B543,$E$4:E543,"&gt;=120",$D$4:D543,"&gt;0"),"")</f>
        <v/>
      </c>
      <c r="J543" s="21" t="str">
        <f t="shared" si="44"/>
        <v/>
      </c>
      <c r="K543" s="4" t="str">
        <f t="shared" si="45"/>
        <v/>
      </c>
      <c r="L543" s="34" t="str">
        <f t="shared" si="46"/>
        <v/>
      </c>
    </row>
    <row r="544" spans="1:12" ht="18" hidden="1">
      <c r="A544" s="2">
        <v>41341</v>
      </c>
      <c r="B544" s="54" t="s">
        <v>77</v>
      </c>
      <c r="C544" s="4"/>
      <c r="D544" s="6">
        <f t="shared" si="42"/>
        <v>0</v>
      </c>
      <c r="E544" s="6">
        <f>SUMIF($B$3:B544,B544,$D$3:D544)</f>
        <v>0</v>
      </c>
      <c r="F544" s="37">
        <f>SUMIF($B$3:B543,B544,$D$3:D543)</f>
        <v>0</v>
      </c>
      <c r="G544" s="6">
        <f t="shared" si="43"/>
        <v>0</v>
      </c>
      <c r="H544" s="6" t="str">
        <f>IF(AND(ISNUMBER(G544),E544&gt;=120),COUNTIFS($B$4:B544,B544,$G$4:G544,G544,$G$4:G544,"&gt;0",$D$4:D544,"&gt;0"),"")</f>
        <v/>
      </c>
      <c r="I544" s="5" t="str">
        <f>IF(E544&gt;=120,COUNTIFS($B$4:B544,B544,$E$4:E544,"&gt;=120",$D$4:D544,"&gt;0"),"")</f>
        <v/>
      </c>
      <c r="J544" s="21" t="str">
        <f t="shared" si="44"/>
        <v/>
      </c>
      <c r="K544" s="4" t="str">
        <f t="shared" si="45"/>
        <v/>
      </c>
      <c r="L544" s="34" t="str">
        <f t="shared" si="46"/>
        <v/>
      </c>
    </row>
    <row r="545" spans="1:12" ht="18" hidden="1">
      <c r="A545" s="2">
        <v>41341</v>
      </c>
      <c r="B545" s="54" t="s">
        <v>78</v>
      </c>
      <c r="C545" s="4"/>
      <c r="D545" s="6">
        <f t="shared" si="42"/>
        <v>0</v>
      </c>
      <c r="E545" s="6">
        <f>SUMIF($B$3:B545,B545,$D$3:D545)</f>
        <v>0</v>
      </c>
      <c r="F545" s="37">
        <f>SUMIF($B$3:B544,B545,$D$3:D544)</f>
        <v>0</v>
      </c>
      <c r="G545" s="6">
        <f t="shared" si="43"/>
        <v>0</v>
      </c>
      <c r="H545" s="6" t="str">
        <f>IF(AND(ISNUMBER(G545),E545&gt;=120),COUNTIFS($B$4:B545,B545,$G$4:G545,G545,$G$4:G545,"&gt;0",$D$4:D545,"&gt;0"),"")</f>
        <v/>
      </c>
      <c r="I545" s="5" t="str">
        <f>IF(E545&gt;=120,COUNTIFS($B$4:B545,B545,$E$4:E545,"&gt;=120",$D$4:D545,"&gt;0"),"")</f>
        <v/>
      </c>
      <c r="J545" s="21" t="str">
        <f t="shared" si="44"/>
        <v/>
      </c>
      <c r="K545" s="4" t="str">
        <f t="shared" si="45"/>
        <v/>
      </c>
      <c r="L545" s="34" t="str">
        <f t="shared" si="46"/>
        <v/>
      </c>
    </row>
    <row r="546" spans="1:12" ht="18" hidden="1">
      <c r="A546" s="2">
        <v>41341</v>
      </c>
      <c r="B546" s="54" t="s">
        <v>79</v>
      </c>
      <c r="C546" s="4"/>
      <c r="D546" s="6">
        <f t="shared" si="42"/>
        <v>0</v>
      </c>
      <c r="E546" s="6">
        <f>SUMIF($B$3:B546,B546,$D$3:D546)</f>
        <v>0</v>
      </c>
      <c r="F546" s="37">
        <f>SUMIF($B$3:B545,B546,$D$3:D545)</f>
        <v>0</v>
      </c>
      <c r="G546" s="6">
        <f t="shared" si="43"/>
        <v>0</v>
      </c>
      <c r="H546" s="6" t="str">
        <f>IF(AND(ISNUMBER(G546),E546&gt;=120),COUNTIFS($B$4:B546,B546,$G$4:G546,G546,$G$4:G546,"&gt;0",$D$4:D546,"&gt;0"),"")</f>
        <v/>
      </c>
      <c r="I546" s="5" t="str">
        <f>IF(E546&gt;=120,COUNTIFS($B$4:B546,B546,$E$4:E546,"&gt;=120",$D$4:D546,"&gt;0"),"")</f>
        <v/>
      </c>
      <c r="J546" s="21" t="str">
        <f t="shared" si="44"/>
        <v/>
      </c>
      <c r="K546" s="4" t="str">
        <f t="shared" si="45"/>
        <v/>
      </c>
      <c r="L546" s="34" t="str">
        <f t="shared" si="46"/>
        <v/>
      </c>
    </row>
    <row r="547" spans="1:12" ht="18" hidden="1">
      <c r="A547" s="2">
        <v>41341</v>
      </c>
      <c r="B547" s="54" t="s">
        <v>80</v>
      </c>
      <c r="C547" s="4"/>
      <c r="D547" s="6">
        <f t="shared" si="42"/>
        <v>0</v>
      </c>
      <c r="E547" s="6">
        <f>SUMIF($B$3:B547,B547,$D$3:D547)</f>
        <v>0</v>
      </c>
      <c r="F547" s="37">
        <f>SUMIF($B$3:B546,B547,$D$3:D546)</f>
        <v>0</v>
      </c>
      <c r="G547" s="6">
        <f t="shared" si="43"/>
        <v>0</v>
      </c>
      <c r="H547" s="6" t="str">
        <f>IF(AND(ISNUMBER(G547),E547&gt;=120),COUNTIFS($B$4:B547,B547,$G$4:G547,G547,$G$4:G547,"&gt;0",$D$4:D547,"&gt;0"),"")</f>
        <v/>
      </c>
      <c r="I547" s="5" t="str">
        <f>IF(E547&gt;=120,COUNTIFS($B$4:B547,B547,$E$4:E547,"&gt;=120",$D$4:D547,"&gt;0"),"")</f>
        <v/>
      </c>
      <c r="J547" s="21" t="str">
        <f t="shared" si="44"/>
        <v/>
      </c>
      <c r="K547" s="4" t="str">
        <f t="shared" si="45"/>
        <v/>
      </c>
      <c r="L547" s="34" t="str">
        <f t="shared" si="46"/>
        <v/>
      </c>
    </row>
    <row r="548" spans="1:12" ht="18" hidden="1">
      <c r="A548" s="2">
        <v>41341</v>
      </c>
      <c r="B548" s="54" t="s">
        <v>81</v>
      </c>
      <c r="C548" s="4"/>
      <c r="D548" s="6">
        <f t="shared" si="42"/>
        <v>0</v>
      </c>
      <c r="E548" s="6">
        <f>SUMIF($B$3:B548,B548,$D$3:D548)</f>
        <v>0</v>
      </c>
      <c r="F548" s="37">
        <f>SUMIF($B$3:B547,B548,$D$3:D547)</f>
        <v>0</v>
      </c>
      <c r="G548" s="6">
        <f t="shared" si="43"/>
        <v>0</v>
      </c>
      <c r="H548" s="6" t="str">
        <f>IF(AND(ISNUMBER(G548),E548&gt;=120),COUNTIFS($B$4:B548,B548,$G$4:G548,G548,$G$4:G548,"&gt;0",$D$4:D548,"&gt;0"),"")</f>
        <v/>
      </c>
      <c r="I548" s="5" t="str">
        <f>IF(E548&gt;=120,COUNTIFS($B$4:B548,B548,$E$4:E548,"&gt;=120",$D$4:D548,"&gt;0"),"")</f>
        <v/>
      </c>
      <c r="J548" s="21" t="str">
        <f t="shared" si="44"/>
        <v/>
      </c>
      <c r="K548" s="4" t="str">
        <f t="shared" si="45"/>
        <v/>
      </c>
      <c r="L548" s="34" t="str">
        <f t="shared" si="46"/>
        <v/>
      </c>
    </row>
    <row r="549" spans="1:12" ht="18" hidden="1">
      <c r="A549" s="2">
        <v>41341</v>
      </c>
      <c r="B549" s="54" t="s">
        <v>82</v>
      </c>
      <c r="C549" s="4"/>
      <c r="D549" s="6">
        <f t="shared" si="42"/>
        <v>0</v>
      </c>
      <c r="E549" s="6">
        <f>SUMIF($B$3:B549,B549,$D$3:D549)</f>
        <v>0</v>
      </c>
      <c r="F549" s="37">
        <f>SUMIF($B$3:B548,B549,$D$3:D548)</f>
        <v>0</v>
      </c>
      <c r="G549" s="6">
        <f t="shared" si="43"/>
        <v>0</v>
      </c>
      <c r="H549" s="6" t="str">
        <f>IF(AND(ISNUMBER(G549),E549&gt;=120),COUNTIFS($B$4:B549,B549,$G$4:G549,G549,$G$4:G549,"&gt;0",$D$4:D549,"&gt;0"),"")</f>
        <v/>
      </c>
      <c r="I549" s="5" t="str">
        <f>IF(E549&gt;=120,COUNTIFS($B$4:B549,B549,$E$4:E549,"&gt;=120",$D$4:D549,"&gt;0"),"")</f>
        <v/>
      </c>
      <c r="J549" s="21" t="str">
        <f t="shared" si="44"/>
        <v/>
      </c>
      <c r="K549" s="4" t="str">
        <f t="shared" si="45"/>
        <v/>
      </c>
      <c r="L549" s="34" t="str">
        <f t="shared" si="46"/>
        <v/>
      </c>
    </row>
    <row r="550" spans="1:12" ht="18" hidden="1">
      <c r="A550" s="2">
        <v>41341</v>
      </c>
      <c r="B550" s="54" t="s">
        <v>83</v>
      </c>
      <c r="C550" s="4"/>
      <c r="D550" s="6">
        <f t="shared" si="42"/>
        <v>0</v>
      </c>
      <c r="E550" s="6">
        <f>SUMIF($B$3:B550,B550,$D$3:D550)</f>
        <v>0</v>
      </c>
      <c r="F550" s="37">
        <f>SUMIF($B$3:B549,B550,$D$3:D549)</f>
        <v>0</v>
      </c>
      <c r="G550" s="6">
        <f t="shared" si="43"/>
        <v>0</v>
      </c>
      <c r="H550" s="6" t="str">
        <f>IF(AND(ISNUMBER(G550),E550&gt;=120),COUNTIFS($B$4:B550,B550,$G$4:G550,G550,$G$4:G550,"&gt;0",$D$4:D550,"&gt;0"),"")</f>
        <v/>
      </c>
      <c r="I550" s="5" t="str">
        <f>IF(E550&gt;=120,COUNTIFS($B$4:B550,B550,$E$4:E550,"&gt;=120",$D$4:D550,"&gt;0"),"")</f>
        <v/>
      </c>
      <c r="J550" s="21" t="str">
        <f t="shared" si="44"/>
        <v/>
      </c>
      <c r="K550" s="4" t="str">
        <f t="shared" si="45"/>
        <v/>
      </c>
      <c r="L550" s="34" t="str">
        <f t="shared" si="46"/>
        <v/>
      </c>
    </row>
    <row r="551" spans="1:12" ht="18" hidden="1">
      <c r="A551" s="2">
        <v>41341</v>
      </c>
      <c r="B551" s="54" t="s">
        <v>84</v>
      </c>
      <c r="C551" s="4"/>
      <c r="D551" s="6">
        <f t="shared" si="42"/>
        <v>0</v>
      </c>
      <c r="E551" s="6">
        <f>SUMIF($B$3:B551,B551,$D$3:D551)</f>
        <v>0</v>
      </c>
      <c r="F551" s="37">
        <f>SUMIF($B$3:B550,B551,$D$3:D550)</f>
        <v>0</v>
      </c>
      <c r="G551" s="6">
        <f t="shared" si="43"/>
        <v>0</v>
      </c>
      <c r="H551" s="6" t="str">
        <f>IF(AND(ISNUMBER(G551),E551&gt;=120),COUNTIFS($B$4:B551,B551,$G$4:G551,G551,$G$4:G551,"&gt;0",$D$4:D551,"&gt;0"),"")</f>
        <v/>
      </c>
      <c r="I551" s="5" t="str">
        <f>IF(E551&gt;=120,COUNTIFS($B$4:B551,B551,$E$4:E551,"&gt;=120",$D$4:D551,"&gt;0"),"")</f>
        <v/>
      </c>
      <c r="J551" s="21" t="str">
        <f t="shared" si="44"/>
        <v/>
      </c>
      <c r="K551" s="4" t="str">
        <f t="shared" si="45"/>
        <v/>
      </c>
      <c r="L551" s="34" t="str">
        <f t="shared" si="46"/>
        <v/>
      </c>
    </row>
    <row r="552" spans="1:12" ht="18" hidden="1">
      <c r="A552" s="2">
        <v>41341</v>
      </c>
      <c r="B552" s="54" t="s">
        <v>85</v>
      </c>
      <c r="C552" s="4"/>
      <c r="D552" s="6">
        <f t="shared" si="42"/>
        <v>0</v>
      </c>
      <c r="E552" s="6">
        <f>SUMIF($B$3:B552,B552,$D$3:D552)</f>
        <v>0</v>
      </c>
      <c r="F552" s="37">
        <f>SUMIF($B$3:B551,B552,$D$3:D551)</f>
        <v>0</v>
      </c>
      <c r="G552" s="6">
        <f t="shared" si="43"/>
        <v>0</v>
      </c>
      <c r="H552" s="6" t="str">
        <f>IF(AND(ISNUMBER(G552),E552&gt;=120),COUNTIFS($B$4:B552,B552,$G$4:G552,G552,$G$4:G552,"&gt;0",$D$4:D552,"&gt;0"),"")</f>
        <v/>
      </c>
      <c r="I552" s="5" t="str">
        <f>IF(E552&gt;=120,COUNTIFS($B$4:B552,B552,$E$4:E552,"&gt;=120",$D$4:D552,"&gt;0"),"")</f>
        <v/>
      </c>
      <c r="J552" s="21" t="str">
        <f t="shared" si="44"/>
        <v/>
      </c>
      <c r="K552" s="4" t="str">
        <f t="shared" si="45"/>
        <v/>
      </c>
      <c r="L552" s="34" t="str">
        <f t="shared" si="46"/>
        <v/>
      </c>
    </row>
    <row r="553" spans="1:12" ht="18" hidden="1">
      <c r="A553" s="2">
        <v>41341</v>
      </c>
      <c r="B553" s="54" t="s">
        <v>86</v>
      </c>
      <c r="C553" s="4"/>
      <c r="D553" s="6">
        <f t="shared" si="42"/>
        <v>0</v>
      </c>
      <c r="E553" s="6">
        <f>SUMIF($B$3:B553,B553,$D$3:D553)</f>
        <v>0</v>
      </c>
      <c r="F553" s="37">
        <f>SUMIF($B$3:B552,B553,$D$3:D552)</f>
        <v>0</v>
      </c>
      <c r="G553" s="6">
        <f t="shared" si="43"/>
        <v>0</v>
      </c>
      <c r="H553" s="6" t="str">
        <f>IF(AND(ISNUMBER(G553),E553&gt;=120),COUNTIFS($B$4:B553,B553,$G$4:G553,G553,$G$4:G553,"&gt;0",$D$4:D553,"&gt;0"),"")</f>
        <v/>
      </c>
      <c r="I553" s="5" t="str">
        <f>IF(E553&gt;=120,COUNTIFS($B$4:B553,B553,$E$4:E553,"&gt;=120",$D$4:D553,"&gt;0"),"")</f>
        <v/>
      </c>
      <c r="J553" s="21" t="str">
        <f t="shared" si="44"/>
        <v/>
      </c>
      <c r="K553" s="4" t="str">
        <f t="shared" si="45"/>
        <v/>
      </c>
      <c r="L553" s="34" t="str">
        <f t="shared" si="46"/>
        <v/>
      </c>
    </row>
    <row r="554" spans="1:12" ht="18" hidden="1">
      <c r="A554" s="2">
        <v>41341</v>
      </c>
      <c r="B554" s="54" t="s">
        <v>87</v>
      </c>
      <c r="C554" s="4"/>
      <c r="D554" s="6">
        <f t="shared" si="42"/>
        <v>0</v>
      </c>
      <c r="E554" s="6">
        <f>SUMIF($B$3:B554,B554,$D$3:D554)</f>
        <v>0</v>
      </c>
      <c r="F554" s="37">
        <f>SUMIF($B$3:B553,B554,$D$3:D553)</f>
        <v>0</v>
      </c>
      <c r="G554" s="6">
        <f t="shared" si="43"/>
        <v>0</v>
      </c>
      <c r="H554" s="6" t="str">
        <f>IF(AND(ISNUMBER(G554),E554&gt;=120),COUNTIFS($B$4:B554,B554,$G$4:G554,G554,$G$4:G554,"&gt;0",$D$4:D554,"&gt;0"),"")</f>
        <v/>
      </c>
      <c r="I554" s="5" t="str">
        <f>IF(E554&gt;=120,COUNTIFS($B$4:B554,B554,$E$4:E554,"&gt;=120",$D$4:D554,"&gt;0"),"")</f>
        <v/>
      </c>
      <c r="J554" s="21" t="str">
        <f t="shared" si="44"/>
        <v/>
      </c>
      <c r="K554" s="4" t="str">
        <f t="shared" si="45"/>
        <v/>
      </c>
      <c r="L554" s="34" t="str">
        <f t="shared" si="46"/>
        <v/>
      </c>
    </row>
    <row r="555" spans="1:12" ht="18" hidden="1">
      <c r="A555" s="2">
        <v>41341</v>
      </c>
      <c r="B555" s="56" t="s">
        <v>88</v>
      </c>
      <c r="C555" s="4"/>
      <c r="D555" s="6">
        <f t="shared" si="42"/>
        <v>0</v>
      </c>
      <c r="E555" s="6">
        <f>SUMIF($B$3:B555,B555,$D$3:D555)</f>
        <v>0</v>
      </c>
      <c r="F555" s="37">
        <f>SUMIF($B$3:B554,B555,$D$3:D554)</f>
        <v>0</v>
      </c>
      <c r="G555" s="6">
        <f t="shared" si="43"/>
        <v>0</v>
      </c>
      <c r="H555" s="6" t="str">
        <f>IF(AND(ISNUMBER(G555),E555&gt;=120),COUNTIFS($B$4:B555,B555,$G$4:G555,G555,$G$4:G555,"&gt;0",$D$4:D555,"&gt;0"),"")</f>
        <v/>
      </c>
      <c r="I555" s="5" t="str">
        <f>IF(E555&gt;=120,COUNTIFS($B$4:B555,B555,$E$4:E555,"&gt;=120",$D$4:D555,"&gt;0"),"")</f>
        <v/>
      </c>
      <c r="J555" s="21" t="str">
        <f t="shared" si="44"/>
        <v/>
      </c>
      <c r="K555" s="4" t="str">
        <f t="shared" si="45"/>
        <v/>
      </c>
      <c r="L555" s="34" t="str">
        <f t="shared" si="46"/>
        <v/>
      </c>
    </row>
    <row r="556" spans="1:12" ht="18" hidden="1">
      <c r="A556" s="2">
        <v>41341</v>
      </c>
      <c r="B556" s="54" t="s">
        <v>89</v>
      </c>
      <c r="C556" s="4"/>
      <c r="D556" s="6">
        <f t="shared" si="42"/>
        <v>0</v>
      </c>
      <c r="E556" s="6">
        <f>SUMIF($B$3:B556,B556,$D$3:D556)</f>
        <v>0</v>
      </c>
      <c r="F556" s="37">
        <f>SUMIF($B$3:B555,B556,$D$3:D555)</f>
        <v>0</v>
      </c>
      <c r="G556" s="6">
        <f t="shared" si="43"/>
        <v>0</v>
      </c>
      <c r="H556" s="6" t="str">
        <f>IF(AND(ISNUMBER(G556),E556&gt;=120),COUNTIFS($B$4:B556,B556,$G$4:G556,G556,$G$4:G556,"&gt;0",$D$4:D556,"&gt;0"),"")</f>
        <v/>
      </c>
      <c r="I556" s="5" t="str">
        <f>IF(E556&gt;=120,COUNTIFS($B$4:B556,B556,$E$4:E556,"&gt;=120",$D$4:D556,"&gt;0"),"")</f>
        <v/>
      </c>
      <c r="J556" s="21" t="str">
        <f t="shared" si="44"/>
        <v/>
      </c>
      <c r="K556" s="4" t="str">
        <f t="shared" si="45"/>
        <v/>
      </c>
      <c r="L556" s="34" t="str">
        <f t="shared" si="46"/>
        <v/>
      </c>
    </row>
    <row r="557" spans="1:12" ht="18" hidden="1">
      <c r="A557" s="2">
        <v>41341</v>
      </c>
      <c r="B557" s="57" t="s">
        <v>90</v>
      </c>
      <c r="C557" s="4"/>
      <c r="D557" s="6">
        <f t="shared" si="42"/>
        <v>0</v>
      </c>
      <c r="E557" s="6">
        <f>SUMIF($B$3:B557,B557,$D$3:D557)</f>
        <v>0</v>
      </c>
      <c r="F557" s="37">
        <f>SUMIF($B$3:B556,B557,$D$3:D556)</f>
        <v>0</v>
      </c>
      <c r="G557" s="6">
        <f t="shared" si="43"/>
        <v>0</v>
      </c>
      <c r="H557" s="6" t="str">
        <f>IF(AND(ISNUMBER(G557),E557&gt;=120),COUNTIFS($B$4:B557,B557,$G$4:G557,G557,$G$4:G557,"&gt;0",$D$4:D557,"&gt;0"),"")</f>
        <v/>
      </c>
      <c r="I557" s="5" t="str">
        <f>IF(E557&gt;=120,COUNTIFS($B$4:B557,B557,$E$4:E557,"&gt;=120",$D$4:D557,"&gt;0"),"")</f>
        <v/>
      </c>
      <c r="J557" s="21" t="str">
        <f t="shared" si="44"/>
        <v/>
      </c>
      <c r="K557" s="4" t="str">
        <f t="shared" si="45"/>
        <v/>
      </c>
      <c r="L557" s="34" t="str">
        <f t="shared" si="46"/>
        <v/>
      </c>
    </row>
    <row r="558" spans="1:12" ht="18" hidden="1">
      <c r="A558" s="2">
        <v>41341</v>
      </c>
      <c r="B558" s="54" t="s">
        <v>91</v>
      </c>
      <c r="C558" s="4"/>
      <c r="D558" s="6">
        <f t="shared" si="42"/>
        <v>0</v>
      </c>
      <c r="E558" s="6">
        <f>SUMIF($B$3:B558,B558,$D$3:D558)</f>
        <v>0</v>
      </c>
      <c r="F558" s="37">
        <f>SUMIF($B$3:B557,B558,$D$3:D557)</f>
        <v>0</v>
      </c>
      <c r="G558" s="6">
        <f t="shared" si="43"/>
        <v>0</v>
      </c>
      <c r="H558" s="6" t="str">
        <f>IF(AND(ISNUMBER(G558),E558&gt;=120),COUNTIFS($B$4:B558,B558,$G$4:G558,G558,$G$4:G558,"&gt;0",$D$4:D558,"&gt;0"),"")</f>
        <v/>
      </c>
      <c r="I558" s="5" t="str">
        <f>IF(E558&gt;=120,COUNTIFS($B$4:B558,B558,$E$4:E558,"&gt;=120",$D$4:D558,"&gt;0"),"")</f>
        <v/>
      </c>
      <c r="J558" s="21" t="str">
        <f t="shared" si="44"/>
        <v/>
      </c>
      <c r="K558" s="4" t="str">
        <f t="shared" si="45"/>
        <v/>
      </c>
      <c r="L558" s="34" t="str">
        <f t="shared" si="46"/>
        <v/>
      </c>
    </row>
    <row r="559" spans="1:12" ht="18" hidden="1">
      <c r="A559" s="2">
        <v>41341</v>
      </c>
      <c r="B559" s="54" t="s">
        <v>92</v>
      </c>
      <c r="C559" s="4"/>
      <c r="D559" s="6">
        <f t="shared" si="42"/>
        <v>0</v>
      </c>
      <c r="E559" s="6">
        <f>SUMIF($B$3:B559,B559,$D$3:D559)</f>
        <v>0</v>
      </c>
      <c r="F559" s="37">
        <f>SUMIF($B$3:B558,B559,$D$3:D558)</f>
        <v>0</v>
      </c>
      <c r="G559" s="6">
        <f t="shared" si="43"/>
        <v>0</v>
      </c>
      <c r="H559" s="6" t="str">
        <f>IF(AND(ISNUMBER(G559),E559&gt;=120),COUNTIFS($B$4:B559,B559,$G$4:G559,G559,$G$4:G559,"&gt;0",$D$4:D559,"&gt;0"),"")</f>
        <v/>
      </c>
      <c r="I559" s="5" t="str">
        <f>IF(E559&gt;=120,COUNTIFS($B$4:B559,B559,$E$4:E559,"&gt;=120",$D$4:D559,"&gt;0"),"")</f>
        <v/>
      </c>
      <c r="J559" s="21" t="str">
        <f t="shared" si="44"/>
        <v/>
      </c>
      <c r="K559" s="4" t="str">
        <f t="shared" si="45"/>
        <v/>
      </c>
      <c r="L559" s="34" t="str">
        <f t="shared" si="46"/>
        <v/>
      </c>
    </row>
    <row r="560" spans="1:12" ht="18" hidden="1">
      <c r="A560" s="2">
        <v>41341</v>
      </c>
      <c r="B560" s="54" t="s">
        <v>93</v>
      </c>
      <c r="C560" s="4"/>
      <c r="D560" s="6">
        <f t="shared" si="42"/>
        <v>0</v>
      </c>
      <c r="E560" s="6">
        <f>SUMIF($B$3:B560,B560,$D$3:D560)</f>
        <v>0</v>
      </c>
      <c r="F560" s="37">
        <f>SUMIF($B$3:B559,B560,$D$3:D559)</f>
        <v>0</v>
      </c>
      <c r="G560" s="6">
        <f t="shared" si="43"/>
        <v>0</v>
      </c>
      <c r="H560" s="6" t="str">
        <f>IF(AND(ISNUMBER(G560),E560&gt;=120),COUNTIFS($B$4:B560,B560,$G$4:G560,G560,$G$4:G560,"&gt;0",$D$4:D560,"&gt;0"),"")</f>
        <v/>
      </c>
      <c r="I560" s="5" t="str">
        <f>IF(E560&gt;=120,COUNTIFS($B$4:B560,B560,$E$4:E560,"&gt;=120",$D$4:D560,"&gt;0"),"")</f>
        <v/>
      </c>
      <c r="J560" s="21" t="str">
        <f t="shared" si="44"/>
        <v/>
      </c>
      <c r="K560" s="4" t="str">
        <f t="shared" si="45"/>
        <v/>
      </c>
      <c r="L560" s="34" t="str">
        <f t="shared" si="46"/>
        <v/>
      </c>
    </row>
    <row r="561" spans="1:12" ht="18" hidden="1">
      <c r="A561" s="2">
        <v>41341</v>
      </c>
      <c r="B561" s="55" t="s">
        <v>94</v>
      </c>
      <c r="C561" s="4"/>
      <c r="D561" s="6">
        <f t="shared" si="42"/>
        <v>0</v>
      </c>
      <c r="E561" s="6">
        <f>SUMIF($B$3:B561,B561,$D$3:D561)</f>
        <v>0</v>
      </c>
      <c r="F561" s="37">
        <f>SUMIF($B$3:B560,B561,$D$3:D560)</f>
        <v>0</v>
      </c>
      <c r="G561" s="6">
        <f t="shared" si="43"/>
        <v>0</v>
      </c>
      <c r="H561" s="6" t="str">
        <f>IF(AND(ISNUMBER(G561),E561&gt;=120),COUNTIFS($B$4:B561,B561,$G$4:G561,G561,$G$4:G561,"&gt;0",$D$4:D561,"&gt;0"),"")</f>
        <v/>
      </c>
      <c r="I561" s="5" t="str">
        <f>IF(E561&gt;=120,COUNTIFS($B$4:B561,B561,$E$4:E561,"&gt;=120",$D$4:D561,"&gt;0"),"")</f>
        <v/>
      </c>
      <c r="J561" s="21" t="str">
        <f t="shared" si="44"/>
        <v/>
      </c>
      <c r="K561" s="4" t="str">
        <f t="shared" si="45"/>
        <v/>
      </c>
      <c r="L561" s="34" t="str">
        <f t="shared" si="46"/>
        <v/>
      </c>
    </row>
    <row r="562" spans="1:12" ht="18" hidden="1">
      <c r="A562" s="2">
        <v>41341</v>
      </c>
      <c r="B562" s="54" t="s">
        <v>95</v>
      </c>
      <c r="C562" s="4"/>
      <c r="D562" s="6">
        <f t="shared" si="42"/>
        <v>0</v>
      </c>
      <c r="E562" s="6">
        <f>SUMIF($B$3:B562,B562,$D$3:D562)</f>
        <v>0</v>
      </c>
      <c r="F562" s="37">
        <f>SUMIF($B$3:B561,B562,$D$3:D561)</f>
        <v>0</v>
      </c>
      <c r="G562" s="6">
        <f t="shared" si="43"/>
        <v>0</v>
      </c>
      <c r="H562" s="6" t="str">
        <f>IF(AND(ISNUMBER(G562),E562&gt;=120),COUNTIFS($B$4:B562,B562,$G$4:G562,G562,$G$4:G562,"&gt;0",$D$4:D562,"&gt;0"),"")</f>
        <v/>
      </c>
      <c r="I562" s="5" t="str">
        <f>IF(E562&gt;=120,COUNTIFS($B$4:B562,B562,$E$4:E562,"&gt;=120",$D$4:D562,"&gt;0"),"")</f>
        <v/>
      </c>
      <c r="J562" s="21" t="str">
        <f t="shared" si="44"/>
        <v/>
      </c>
      <c r="K562" s="4" t="str">
        <f t="shared" si="45"/>
        <v/>
      </c>
      <c r="L562" s="34" t="str">
        <f t="shared" si="46"/>
        <v/>
      </c>
    </row>
    <row r="563" spans="1:12" ht="18" hidden="1">
      <c r="A563" s="2">
        <v>41341</v>
      </c>
      <c r="B563" s="54" t="s">
        <v>96</v>
      </c>
      <c r="C563" s="4"/>
      <c r="D563" s="6">
        <f t="shared" si="42"/>
        <v>0</v>
      </c>
      <c r="E563" s="6">
        <f>SUMIF($B$3:B563,B563,$D$3:D563)</f>
        <v>0</v>
      </c>
      <c r="F563" s="37">
        <f>SUMIF($B$3:B562,B563,$D$3:D562)</f>
        <v>0</v>
      </c>
      <c r="G563" s="6">
        <f t="shared" si="43"/>
        <v>0</v>
      </c>
      <c r="H563" s="6" t="str">
        <f>IF(AND(ISNUMBER(G563),E563&gt;=120),COUNTIFS($B$4:B563,B563,$G$4:G563,G563,$G$4:G563,"&gt;0",$D$4:D563,"&gt;0"),"")</f>
        <v/>
      </c>
      <c r="I563" s="5" t="str">
        <f>IF(E563&gt;=120,COUNTIFS($B$4:B563,B563,$E$4:E563,"&gt;=120",$D$4:D563,"&gt;0"),"")</f>
        <v/>
      </c>
      <c r="J563" s="21" t="str">
        <f t="shared" si="44"/>
        <v/>
      </c>
      <c r="K563" s="4" t="str">
        <f t="shared" si="45"/>
        <v/>
      </c>
      <c r="L563" s="34" t="str">
        <f t="shared" si="46"/>
        <v/>
      </c>
    </row>
    <row r="564" spans="1:12" ht="18" hidden="1">
      <c r="A564" s="2">
        <v>41341</v>
      </c>
      <c r="B564" s="54" t="s">
        <v>97</v>
      </c>
      <c r="C564" s="4"/>
      <c r="D564" s="6">
        <f t="shared" si="42"/>
        <v>0</v>
      </c>
      <c r="E564" s="6">
        <f>SUMIF($B$3:B564,B564,$D$3:D564)</f>
        <v>0</v>
      </c>
      <c r="F564" s="37">
        <f>SUMIF($B$3:B563,B564,$D$3:D563)</f>
        <v>0</v>
      </c>
      <c r="G564" s="6">
        <f t="shared" si="43"/>
        <v>0</v>
      </c>
      <c r="H564" s="6" t="str">
        <f>IF(AND(ISNUMBER(G564),E564&gt;=120),COUNTIFS($B$4:B564,B564,$G$4:G564,G564,$G$4:G564,"&gt;0",$D$4:D564,"&gt;0"),"")</f>
        <v/>
      </c>
      <c r="I564" s="5" t="str">
        <f>IF(E564&gt;=120,COUNTIFS($B$4:B564,B564,$E$4:E564,"&gt;=120",$D$4:D564,"&gt;0"),"")</f>
        <v/>
      </c>
      <c r="J564" s="21" t="str">
        <f t="shared" si="44"/>
        <v/>
      </c>
      <c r="K564" s="4" t="str">
        <f t="shared" si="45"/>
        <v/>
      </c>
      <c r="L564" s="34" t="str">
        <f t="shared" si="46"/>
        <v/>
      </c>
    </row>
    <row r="565" spans="1:12" ht="18" hidden="1">
      <c r="A565" s="2">
        <v>41341</v>
      </c>
      <c r="B565" s="54" t="s">
        <v>98</v>
      </c>
      <c r="C565" s="4"/>
      <c r="D565" s="6">
        <f t="shared" si="42"/>
        <v>0</v>
      </c>
      <c r="E565" s="6">
        <f>SUMIF($B$3:B565,B565,$D$3:D565)</f>
        <v>0</v>
      </c>
      <c r="F565" s="37">
        <f>SUMIF($B$3:B564,B565,$D$3:D564)</f>
        <v>0</v>
      </c>
      <c r="G565" s="6">
        <f t="shared" si="43"/>
        <v>0</v>
      </c>
      <c r="H565" s="6" t="str">
        <f>IF(AND(ISNUMBER(G565),E565&gt;=120),COUNTIFS($B$4:B565,B565,$G$4:G565,G565,$G$4:G565,"&gt;0",$D$4:D565,"&gt;0"),"")</f>
        <v/>
      </c>
      <c r="I565" s="5" t="str">
        <f>IF(E565&gt;=120,COUNTIFS($B$4:B565,B565,$E$4:E565,"&gt;=120",$D$4:D565,"&gt;0"),"")</f>
        <v/>
      </c>
      <c r="J565" s="21" t="str">
        <f t="shared" si="44"/>
        <v/>
      </c>
      <c r="K565" s="4" t="str">
        <f t="shared" si="45"/>
        <v/>
      </c>
      <c r="L565" s="34" t="str">
        <f t="shared" si="46"/>
        <v/>
      </c>
    </row>
    <row r="566" spans="1:12" ht="18" hidden="1">
      <c r="A566" s="2">
        <v>41341</v>
      </c>
      <c r="B566" s="54" t="s">
        <v>99</v>
      </c>
      <c r="C566" s="4"/>
      <c r="D566" s="6">
        <f t="shared" si="42"/>
        <v>0</v>
      </c>
      <c r="E566" s="6">
        <f>SUMIF($B$3:B566,B566,$D$3:D566)</f>
        <v>0</v>
      </c>
      <c r="F566" s="37">
        <f>SUMIF($B$3:B565,B566,$D$3:D565)</f>
        <v>0</v>
      </c>
      <c r="G566" s="6">
        <f t="shared" si="43"/>
        <v>0</v>
      </c>
      <c r="H566" s="6" t="str">
        <f>IF(AND(ISNUMBER(G566),E566&gt;=120),COUNTIFS($B$4:B566,B566,$G$4:G566,G566,$G$4:G566,"&gt;0",$D$4:D566,"&gt;0"),"")</f>
        <v/>
      </c>
      <c r="I566" s="5" t="str">
        <f>IF(E566&gt;=120,COUNTIFS($B$4:B566,B566,$E$4:E566,"&gt;=120",$D$4:D566,"&gt;0"),"")</f>
        <v/>
      </c>
      <c r="J566" s="21" t="str">
        <f t="shared" si="44"/>
        <v/>
      </c>
      <c r="K566" s="4" t="str">
        <f t="shared" si="45"/>
        <v/>
      </c>
      <c r="L566" s="34" t="str">
        <f t="shared" si="46"/>
        <v/>
      </c>
    </row>
    <row r="567" spans="1:12" ht="18" hidden="1">
      <c r="A567" s="2">
        <v>41341</v>
      </c>
      <c r="B567" s="54" t="s">
        <v>100</v>
      </c>
      <c r="C567" s="4"/>
      <c r="D567" s="6">
        <f t="shared" si="42"/>
        <v>0</v>
      </c>
      <c r="E567" s="6">
        <f>SUMIF($B$3:B567,B567,$D$3:D567)</f>
        <v>0</v>
      </c>
      <c r="F567" s="37">
        <f>SUMIF($B$3:B566,B567,$D$3:D566)</f>
        <v>0</v>
      </c>
      <c r="G567" s="6">
        <f t="shared" si="43"/>
        <v>0</v>
      </c>
      <c r="H567" s="6" t="str">
        <f>IF(AND(ISNUMBER(G567),E567&gt;=120),COUNTIFS($B$4:B567,B567,$G$4:G567,G567,$G$4:G567,"&gt;0",$D$4:D567,"&gt;0"),"")</f>
        <v/>
      </c>
      <c r="I567" s="5" t="str">
        <f>IF(E567&gt;=120,COUNTIFS($B$4:B567,B567,$E$4:E567,"&gt;=120",$D$4:D567,"&gt;0"),"")</f>
        <v/>
      </c>
      <c r="J567" s="21" t="str">
        <f t="shared" si="44"/>
        <v/>
      </c>
      <c r="K567" s="4" t="str">
        <f t="shared" si="45"/>
        <v/>
      </c>
      <c r="L567" s="34" t="str">
        <f t="shared" si="46"/>
        <v/>
      </c>
    </row>
    <row r="568" spans="1:12" ht="18" hidden="1">
      <c r="A568" s="2">
        <v>41341</v>
      </c>
      <c r="B568" s="54" t="s">
        <v>101</v>
      </c>
      <c r="C568" s="4"/>
      <c r="D568" s="6">
        <f t="shared" si="42"/>
        <v>0</v>
      </c>
      <c r="E568" s="6">
        <f>SUMIF($B$3:B568,B568,$D$3:D568)</f>
        <v>0</v>
      </c>
      <c r="F568" s="37">
        <f>SUMIF($B$3:B567,B568,$D$3:D567)</f>
        <v>0</v>
      </c>
      <c r="G568" s="6">
        <f t="shared" si="43"/>
        <v>0</v>
      </c>
      <c r="H568" s="6" t="str">
        <f>IF(AND(ISNUMBER(G568),E568&gt;=120),COUNTIFS($B$4:B568,B568,$G$4:G568,G568,$G$4:G568,"&gt;0",$D$4:D568,"&gt;0"),"")</f>
        <v/>
      </c>
      <c r="I568" s="5" t="str">
        <f>IF(E568&gt;=120,COUNTIFS($B$4:B568,B568,$E$4:E568,"&gt;=120",$D$4:D568,"&gt;0"),"")</f>
        <v/>
      </c>
      <c r="J568" s="21" t="str">
        <f t="shared" si="44"/>
        <v/>
      </c>
      <c r="K568" s="4" t="str">
        <f t="shared" si="45"/>
        <v/>
      </c>
      <c r="L568" s="34" t="str">
        <f t="shared" si="46"/>
        <v/>
      </c>
    </row>
    <row r="569" spans="1:12" ht="18" hidden="1">
      <c r="A569" s="2">
        <v>41341</v>
      </c>
      <c r="B569" s="54" t="s">
        <v>102</v>
      </c>
      <c r="C569" s="4"/>
      <c r="D569" s="6">
        <f t="shared" si="42"/>
        <v>0</v>
      </c>
      <c r="E569" s="6">
        <f>SUMIF($B$3:B569,B569,$D$3:D569)</f>
        <v>0</v>
      </c>
      <c r="F569" s="37">
        <f>SUMIF($B$3:B568,B569,$D$3:D568)</f>
        <v>0</v>
      </c>
      <c r="G569" s="6">
        <f t="shared" si="43"/>
        <v>0</v>
      </c>
      <c r="H569" s="6" t="str">
        <f>IF(AND(ISNUMBER(G569),E569&gt;=120),COUNTIFS($B$4:B569,B569,$G$4:G569,G569,$G$4:G569,"&gt;0",$D$4:D569,"&gt;0"),"")</f>
        <v/>
      </c>
      <c r="I569" s="5" t="str">
        <f>IF(E569&gt;=120,COUNTIFS($B$4:B569,B569,$E$4:E569,"&gt;=120",$D$4:D569,"&gt;0"),"")</f>
        <v/>
      </c>
      <c r="J569" s="21" t="str">
        <f t="shared" si="44"/>
        <v/>
      </c>
      <c r="K569" s="4" t="str">
        <f t="shared" si="45"/>
        <v/>
      </c>
      <c r="L569" s="34" t="str">
        <f t="shared" si="46"/>
        <v/>
      </c>
    </row>
    <row r="570" spans="1:12" ht="18" hidden="1">
      <c r="A570" s="2">
        <v>41341</v>
      </c>
      <c r="B570" s="54" t="s">
        <v>103</v>
      </c>
      <c r="C570" s="4"/>
      <c r="D570" s="6">
        <f t="shared" si="42"/>
        <v>0</v>
      </c>
      <c r="E570" s="6">
        <f>SUMIF($B$3:B570,B570,$D$3:D570)</f>
        <v>0</v>
      </c>
      <c r="F570" s="37">
        <f>SUMIF($B$3:B569,B570,$D$3:D569)</f>
        <v>0</v>
      </c>
      <c r="G570" s="6">
        <f t="shared" si="43"/>
        <v>0</v>
      </c>
      <c r="H570" s="6" t="str">
        <f>IF(AND(ISNUMBER(G570),E570&gt;=120),COUNTIFS($B$4:B570,B570,$G$4:G570,G570,$G$4:G570,"&gt;0",$D$4:D570,"&gt;0"),"")</f>
        <v/>
      </c>
      <c r="I570" s="5" t="str">
        <f>IF(E570&gt;=120,COUNTIFS($B$4:B570,B570,$E$4:E570,"&gt;=120",$D$4:D570,"&gt;0"),"")</f>
        <v/>
      </c>
      <c r="J570" s="21" t="str">
        <f t="shared" si="44"/>
        <v/>
      </c>
      <c r="K570" s="4" t="str">
        <f t="shared" si="45"/>
        <v/>
      </c>
      <c r="L570" s="34" t="str">
        <f t="shared" si="46"/>
        <v/>
      </c>
    </row>
    <row r="571" spans="1:12" ht="18" hidden="1">
      <c r="A571" s="2">
        <v>41341</v>
      </c>
      <c r="B571" s="54" t="s">
        <v>104</v>
      </c>
      <c r="C571" s="4"/>
      <c r="D571" s="6">
        <f t="shared" si="42"/>
        <v>0</v>
      </c>
      <c r="E571" s="6">
        <f>SUMIF($B$3:B571,B571,$D$3:D571)</f>
        <v>0</v>
      </c>
      <c r="F571" s="37">
        <f>SUMIF($B$3:B570,B571,$D$3:D570)</f>
        <v>0</v>
      </c>
      <c r="G571" s="6">
        <f t="shared" si="43"/>
        <v>0</v>
      </c>
      <c r="H571" s="6" t="str">
        <f>IF(AND(ISNUMBER(G571),E571&gt;=120),COUNTIFS($B$4:B571,B571,$G$4:G571,G571,$G$4:G571,"&gt;0",$D$4:D571,"&gt;0"),"")</f>
        <v/>
      </c>
      <c r="I571" s="5" t="str">
        <f>IF(E571&gt;=120,COUNTIFS($B$4:B571,B571,$E$4:E571,"&gt;=120",$D$4:D571,"&gt;0"),"")</f>
        <v/>
      </c>
      <c r="J571" s="21" t="str">
        <f t="shared" si="44"/>
        <v/>
      </c>
      <c r="K571" s="4" t="str">
        <f t="shared" si="45"/>
        <v/>
      </c>
      <c r="L571" s="34" t="str">
        <f t="shared" si="46"/>
        <v/>
      </c>
    </row>
    <row r="572" spans="1:12" ht="18" hidden="1">
      <c r="A572" s="2">
        <v>41341</v>
      </c>
      <c r="B572" s="58" t="s">
        <v>105</v>
      </c>
      <c r="C572" s="4"/>
      <c r="D572" s="6">
        <f t="shared" si="42"/>
        <v>0</v>
      </c>
      <c r="E572" s="6">
        <f>SUMIF($B$3:B572,B572,$D$3:D572)</f>
        <v>0</v>
      </c>
      <c r="F572" s="37">
        <f>SUMIF($B$3:B571,B572,$D$3:D571)</f>
        <v>0</v>
      </c>
      <c r="G572" s="6">
        <f t="shared" si="43"/>
        <v>0</v>
      </c>
      <c r="H572" s="6" t="str">
        <f>IF(AND(ISNUMBER(G572),E572&gt;=120),COUNTIFS($B$4:B572,B572,$G$4:G572,G572,$G$4:G572,"&gt;0",$D$4:D572,"&gt;0"),"")</f>
        <v/>
      </c>
      <c r="I572" s="5" t="str">
        <f>IF(E572&gt;=120,COUNTIFS($B$4:B572,B572,$E$4:E572,"&gt;=120",$D$4:D572,"&gt;0"),"")</f>
        <v/>
      </c>
      <c r="J572" s="21" t="str">
        <f t="shared" si="44"/>
        <v/>
      </c>
      <c r="K572" s="4" t="str">
        <f t="shared" si="45"/>
        <v/>
      </c>
      <c r="L572" s="34" t="str">
        <f t="shared" si="46"/>
        <v/>
      </c>
    </row>
    <row r="573" spans="1:12" ht="18" hidden="1">
      <c r="A573" s="2">
        <v>41341</v>
      </c>
      <c r="B573" s="59" t="s">
        <v>106</v>
      </c>
      <c r="C573" s="4"/>
      <c r="D573" s="6">
        <f t="shared" si="42"/>
        <v>0</v>
      </c>
      <c r="E573" s="6">
        <f>SUMIF($B$3:B573,B573,$D$3:D573)</f>
        <v>0</v>
      </c>
      <c r="F573" s="37">
        <f>SUMIF($B$3:B572,B573,$D$3:D572)</f>
        <v>0</v>
      </c>
      <c r="G573" s="6">
        <f t="shared" si="43"/>
        <v>0</v>
      </c>
      <c r="H573" s="6" t="str">
        <f>IF(AND(ISNUMBER(G573),E573&gt;=120),COUNTIFS($B$4:B573,B573,$G$4:G573,G573,$G$4:G573,"&gt;0",$D$4:D573,"&gt;0"),"")</f>
        <v/>
      </c>
      <c r="I573" s="5" t="str">
        <f>IF(E573&gt;=120,COUNTIFS($B$4:B573,B573,$E$4:E573,"&gt;=120",$D$4:D573,"&gt;0"),"")</f>
        <v/>
      </c>
      <c r="J573" s="21" t="str">
        <f t="shared" si="44"/>
        <v/>
      </c>
      <c r="K573" s="4" t="str">
        <f t="shared" si="45"/>
        <v/>
      </c>
      <c r="L573" s="34" t="str">
        <f t="shared" si="46"/>
        <v/>
      </c>
    </row>
    <row r="574" spans="1:12" ht="18" hidden="1">
      <c r="A574" s="2">
        <v>41341</v>
      </c>
      <c r="B574" s="60" t="s">
        <v>107</v>
      </c>
      <c r="C574" s="4"/>
      <c r="D574" s="6">
        <f t="shared" si="42"/>
        <v>0</v>
      </c>
      <c r="E574" s="6">
        <f>SUMIF($B$3:B574,B574,$D$3:D574)</f>
        <v>0</v>
      </c>
      <c r="F574" s="37">
        <f>SUMIF($B$3:B573,B574,$D$3:D573)</f>
        <v>0</v>
      </c>
      <c r="G574" s="6">
        <f t="shared" si="43"/>
        <v>0</v>
      </c>
      <c r="H574" s="6" t="str">
        <f>IF(AND(ISNUMBER(G574),E574&gt;=120),COUNTIFS($B$4:B574,B574,$G$4:G574,G574,$G$4:G574,"&gt;0",$D$4:D574,"&gt;0"),"")</f>
        <v/>
      </c>
      <c r="I574" s="5" t="str">
        <f>IF(E574&gt;=120,COUNTIFS($B$4:B574,B574,$E$4:E574,"&gt;=120",$D$4:D574,"&gt;0"),"")</f>
        <v/>
      </c>
      <c r="J574" s="21" t="str">
        <f t="shared" si="44"/>
        <v/>
      </c>
      <c r="K574" s="4" t="str">
        <f t="shared" si="45"/>
        <v/>
      </c>
      <c r="L574" s="34" t="str">
        <f t="shared" si="46"/>
        <v/>
      </c>
    </row>
    <row r="575" spans="1:12" ht="18" hidden="1">
      <c r="A575" s="2">
        <v>41341</v>
      </c>
      <c r="B575" s="58" t="s">
        <v>108</v>
      </c>
      <c r="C575" s="4"/>
      <c r="D575" s="6">
        <f t="shared" si="42"/>
        <v>0</v>
      </c>
      <c r="E575" s="6">
        <f>SUMIF($B$3:B575,B575,$D$3:D575)</f>
        <v>0</v>
      </c>
      <c r="F575" s="37">
        <f>SUMIF($B$3:B574,B575,$D$3:D574)</f>
        <v>0</v>
      </c>
      <c r="G575" s="6">
        <f t="shared" si="43"/>
        <v>0</v>
      </c>
      <c r="H575" s="6" t="str">
        <f>IF(AND(ISNUMBER(G575),E575&gt;=120),COUNTIFS($B$4:B575,B575,$G$4:G575,G575,$G$4:G575,"&gt;0",$D$4:D575,"&gt;0"),"")</f>
        <v/>
      </c>
      <c r="I575" s="5" t="str">
        <f>IF(E575&gt;=120,COUNTIFS($B$4:B575,B575,$E$4:E575,"&gt;=120",$D$4:D575,"&gt;0"),"")</f>
        <v/>
      </c>
      <c r="J575" s="21" t="str">
        <f t="shared" si="44"/>
        <v/>
      </c>
      <c r="K575" s="4" t="str">
        <f t="shared" si="45"/>
        <v/>
      </c>
      <c r="L575" s="34" t="str">
        <f t="shared" si="46"/>
        <v/>
      </c>
    </row>
    <row r="576" spans="1:12" ht="18" hidden="1">
      <c r="A576" s="2">
        <v>41341</v>
      </c>
      <c r="B576" s="59" t="s">
        <v>109</v>
      </c>
      <c r="C576" s="4"/>
      <c r="D576" s="6">
        <f t="shared" ref="D576:D639" si="47">IF(C576-$C$1&lt;0,0,(C576-$C$1)*60*24)</f>
        <v>0</v>
      </c>
      <c r="E576" s="6">
        <f>SUMIF($B$3:B576,B576,$D$3:D576)</f>
        <v>0</v>
      </c>
      <c r="F576" s="37">
        <f>SUMIF($B$3:B575,B576,$D$3:D575)</f>
        <v>0</v>
      </c>
      <c r="G576" s="6">
        <f t="shared" si="43"/>
        <v>0</v>
      </c>
      <c r="H576" s="6" t="str">
        <f>IF(AND(ISNUMBER(G576),E576&gt;=120),COUNTIFS($B$4:B576,B576,$G$4:G576,G576,$G$4:G576,"&gt;0",$D$4:D576,"&gt;0"),"")</f>
        <v/>
      </c>
      <c r="I576" s="5" t="str">
        <f>IF(E576&gt;=120,COUNTIFS($B$4:B576,B576,$E$4:E576,"&gt;=120",$D$4:D576,"&gt;0"),"")</f>
        <v/>
      </c>
      <c r="J576" s="21" t="str">
        <f t="shared" si="44"/>
        <v/>
      </c>
      <c r="K576" s="4" t="str">
        <f t="shared" si="45"/>
        <v/>
      </c>
      <c r="L576" s="34" t="str">
        <f t="shared" si="46"/>
        <v/>
      </c>
    </row>
    <row r="577" spans="1:12" ht="18" hidden="1">
      <c r="A577" s="2">
        <v>41341</v>
      </c>
      <c r="B577" s="59" t="s">
        <v>110</v>
      </c>
      <c r="C577" s="4"/>
      <c r="D577" s="6">
        <f t="shared" si="47"/>
        <v>0</v>
      </c>
      <c r="E577" s="6">
        <f>SUMIF($B$3:B577,B577,$D$3:D577)</f>
        <v>0</v>
      </c>
      <c r="F577" s="37">
        <f>SUMIF($B$3:B576,B577,$D$3:D576)</f>
        <v>0</v>
      </c>
      <c r="G577" s="6">
        <f t="shared" si="43"/>
        <v>0</v>
      </c>
      <c r="H577" s="6" t="str">
        <f>IF(AND(ISNUMBER(G577),E577&gt;=120),COUNTIFS($B$4:B577,B577,$G$4:G577,G577,$G$4:G577,"&gt;0",$D$4:D577,"&gt;0"),"")</f>
        <v/>
      </c>
      <c r="I577" s="5" t="str">
        <f>IF(E577&gt;=120,COUNTIFS($B$4:B577,B577,$E$4:E577,"&gt;=120",$D$4:D577,"&gt;0"),"")</f>
        <v/>
      </c>
      <c r="J577" s="21" t="str">
        <f t="shared" si="44"/>
        <v/>
      </c>
      <c r="K577" s="4" t="str">
        <f t="shared" si="45"/>
        <v/>
      </c>
      <c r="L577" s="34" t="str">
        <f t="shared" si="46"/>
        <v/>
      </c>
    </row>
    <row r="578" spans="1:12" hidden="1">
      <c r="A578" s="2">
        <v>41342</v>
      </c>
      <c r="B578" s="40" t="s">
        <v>36</v>
      </c>
      <c r="C578" s="3"/>
      <c r="D578" s="6">
        <f t="shared" si="47"/>
        <v>0</v>
      </c>
      <c r="E578" s="6">
        <f>SUMIF($B$3:B578,B578,$D$3:D578)</f>
        <v>0</v>
      </c>
      <c r="F578" s="37">
        <f>SUMIF($B$3:B577,B578,$D$3:D577)</f>
        <v>0</v>
      </c>
      <c r="G578" s="6">
        <f t="shared" si="43"/>
        <v>0</v>
      </c>
      <c r="H578" s="6" t="str">
        <f>IF(AND(ISNUMBER(G578),E578&gt;=120),COUNTIFS($B$4:B578,B578,$G$4:G578,G578,$G$4:G578,"&gt;0",$D$4:D578,"&gt;0"),"")</f>
        <v/>
      </c>
      <c r="I578" s="5" t="str">
        <f>IF(E578&gt;=120,COUNTIFS($B$4:B578,B578,$E$4:E578,"&gt;=120",$D$4:D578,"&gt;0"),"")</f>
        <v/>
      </c>
      <c r="J578" s="21" t="str">
        <f t="shared" si="44"/>
        <v/>
      </c>
      <c r="K578" s="4" t="str">
        <f t="shared" si="45"/>
        <v/>
      </c>
      <c r="L578" s="34" t="str">
        <f t="shared" si="46"/>
        <v/>
      </c>
    </row>
    <row r="579" spans="1:12" ht="18" hidden="1">
      <c r="A579" s="2">
        <v>41342</v>
      </c>
      <c r="B579" s="41" t="s">
        <v>37</v>
      </c>
      <c r="C579" s="3"/>
      <c r="D579" s="6">
        <f t="shared" si="47"/>
        <v>0</v>
      </c>
      <c r="E579" s="6">
        <f>SUMIF($B$3:B579,B579,$D$3:D579)</f>
        <v>0</v>
      </c>
      <c r="F579" s="37">
        <f>SUMIF($B$3:B578,B579,$D$3:D578)</f>
        <v>0</v>
      </c>
      <c r="G579" s="6">
        <f t="shared" si="43"/>
        <v>0</v>
      </c>
      <c r="H579" s="6" t="str">
        <f>IF(AND(ISNUMBER(G579),E579&gt;=120),COUNTIFS($B$4:B579,B579,$G$4:G579,G579,$G$4:G579,"&gt;0",$D$4:D579,"&gt;0"),"")</f>
        <v/>
      </c>
      <c r="I579" s="5" t="str">
        <f>IF(E579&gt;=120,COUNTIFS($B$4:B579,B579,$E$4:E579,"&gt;=120",$D$4:D579,"&gt;0"),"")</f>
        <v/>
      </c>
      <c r="J579" s="21" t="str">
        <f t="shared" si="44"/>
        <v/>
      </c>
      <c r="K579" s="4" t="str">
        <f t="shared" si="45"/>
        <v/>
      </c>
      <c r="L579" s="34" t="str">
        <f t="shared" si="46"/>
        <v/>
      </c>
    </row>
    <row r="580" spans="1:12" ht="18" hidden="1">
      <c r="A580" s="2">
        <v>41342</v>
      </c>
      <c r="B580" s="42" t="s">
        <v>38</v>
      </c>
      <c r="C580" s="3"/>
      <c r="D580" s="6">
        <f t="shared" si="47"/>
        <v>0</v>
      </c>
      <c r="E580" s="6">
        <f>SUMIF($B$3:B580,B580,$D$3:D580)</f>
        <v>0</v>
      </c>
      <c r="F580" s="37">
        <f>SUMIF($B$3:B579,B580,$D$3:D579)</f>
        <v>0</v>
      </c>
      <c r="G580" s="6">
        <f t="shared" ref="G580:G643" si="48">IF(OR(D580=0,ISERROR(VALUE(I580))),0,IF(AND(E580&gt;=120,F580&lt;120),IF((E580-120)&gt;15,VLOOKUP(E580-135,شرائح,2),2),VLOOKUP(D580,شرائح,2)))</f>
        <v>0</v>
      </c>
      <c r="H580" s="6" t="str">
        <f>IF(AND(ISNUMBER(G580),E580&gt;=120),COUNTIFS($B$4:B580,B580,$G$4:G580,G580,$G$4:G580,"&gt;0",$D$4:D580,"&gt;0"),"")</f>
        <v/>
      </c>
      <c r="I580" s="5" t="str">
        <f>IF(E580&gt;=120,COUNTIFS($B$4:B580,B580,$E$4:E580,"&gt;=120",$D$4:D580,"&gt;0"),"")</f>
        <v/>
      </c>
      <c r="J580" s="21" t="str">
        <f t="shared" ref="J580:J643" si="49">IF(E580&gt;=120,IF(F580&lt;120,IF(AND(I580=1,E580&lt;=135),"إنذار كتابى",VLOOKUP(G580*10+H580,جزاء,4)),VLOOKUP(G580*10+H580,جزاء,4)),"")</f>
        <v/>
      </c>
      <c r="K580" s="4" t="str">
        <f t="shared" ref="K580:K643" si="50">IF(LEN(J580)&gt;0,VLOOKUP(B580,اجورا,2,0),"")</f>
        <v/>
      </c>
      <c r="L580" s="34" t="str">
        <f t="shared" ref="L580:L643" si="51">IFERROR(IF(LEN(K580)&gt;0,VLOOKUP(J580,جزاءات,2,0)*K580,""),0)</f>
        <v/>
      </c>
    </row>
    <row r="581" spans="1:12" ht="15.75" hidden="1">
      <c r="A581" s="2">
        <v>41342</v>
      </c>
      <c r="B581" s="43" t="s">
        <v>39</v>
      </c>
      <c r="C581" s="3"/>
      <c r="D581" s="6">
        <f t="shared" si="47"/>
        <v>0</v>
      </c>
      <c r="E581" s="6">
        <f>SUMIF($B$3:B581,B581,$D$3:D581)</f>
        <v>0</v>
      </c>
      <c r="F581" s="37">
        <f>SUMIF($B$3:B580,B581,$D$3:D580)</f>
        <v>0</v>
      </c>
      <c r="G581" s="6">
        <f t="shared" si="48"/>
        <v>0</v>
      </c>
      <c r="H581" s="6" t="str">
        <f>IF(AND(ISNUMBER(G581),E581&gt;=120),COUNTIFS($B$4:B581,B581,$G$4:G581,G581,$G$4:G581,"&gt;0",$D$4:D581,"&gt;0"),"")</f>
        <v/>
      </c>
      <c r="I581" s="5" t="str">
        <f>IF(E581&gt;=120,COUNTIFS($B$4:B581,B581,$E$4:E581,"&gt;=120",$D$4:D581,"&gt;0"),"")</f>
        <v/>
      </c>
      <c r="J581" s="21" t="str">
        <f t="shared" si="49"/>
        <v/>
      </c>
      <c r="K581" s="4" t="str">
        <f t="shared" si="50"/>
        <v/>
      </c>
      <c r="L581" s="34" t="str">
        <f t="shared" si="51"/>
        <v/>
      </c>
    </row>
    <row r="582" spans="1:12" ht="15.75" hidden="1">
      <c r="A582" s="2">
        <v>41342</v>
      </c>
      <c r="B582" s="44" t="s">
        <v>40</v>
      </c>
      <c r="C582" s="3"/>
      <c r="D582" s="6">
        <f t="shared" si="47"/>
        <v>0</v>
      </c>
      <c r="E582" s="6">
        <f>SUMIF($B$3:B582,B582,$D$3:D582)</f>
        <v>0</v>
      </c>
      <c r="F582" s="37">
        <f>SUMIF($B$3:B581,B582,$D$3:D581)</f>
        <v>0</v>
      </c>
      <c r="G582" s="6">
        <f t="shared" si="48"/>
        <v>0</v>
      </c>
      <c r="H582" s="6" t="str">
        <f>IF(AND(ISNUMBER(G582),E582&gt;=120),COUNTIFS($B$4:B582,B582,$G$4:G582,G582,$G$4:G582,"&gt;0",$D$4:D582,"&gt;0"),"")</f>
        <v/>
      </c>
      <c r="I582" s="5" t="str">
        <f>IF(E582&gt;=120,COUNTIFS($B$4:B582,B582,$E$4:E582,"&gt;=120",$D$4:D582,"&gt;0"),"")</f>
        <v/>
      </c>
      <c r="J582" s="21" t="str">
        <f t="shared" si="49"/>
        <v/>
      </c>
      <c r="K582" s="4" t="str">
        <f t="shared" si="50"/>
        <v/>
      </c>
      <c r="L582" s="34" t="str">
        <f t="shared" si="51"/>
        <v/>
      </c>
    </row>
    <row r="583" spans="1:12" hidden="1">
      <c r="A583" s="2">
        <v>41342</v>
      </c>
      <c r="B583" s="45" t="s">
        <v>41</v>
      </c>
      <c r="C583" s="3"/>
      <c r="D583" s="6">
        <f t="shared" si="47"/>
        <v>0</v>
      </c>
      <c r="E583" s="6">
        <f>SUMIF($B$3:B583,B583,$D$3:D583)</f>
        <v>0</v>
      </c>
      <c r="F583" s="37">
        <f>SUMIF($B$3:B582,B583,$D$3:D582)</f>
        <v>0</v>
      </c>
      <c r="G583" s="6">
        <f t="shared" si="48"/>
        <v>0</v>
      </c>
      <c r="H583" s="6" t="str">
        <f>IF(AND(ISNUMBER(G583),E583&gt;=120),COUNTIFS($B$4:B583,B583,$G$4:G583,G583,$G$4:G583,"&gt;0",$D$4:D583,"&gt;0"),"")</f>
        <v/>
      </c>
      <c r="I583" s="5" t="str">
        <f>IF(E583&gt;=120,COUNTIFS($B$4:B583,B583,$E$4:E583,"&gt;=120",$D$4:D583,"&gt;0"),"")</f>
        <v/>
      </c>
      <c r="J583" s="21" t="str">
        <f t="shared" si="49"/>
        <v/>
      </c>
      <c r="K583" s="4" t="str">
        <f t="shared" si="50"/>
        <v/>
      </c>
      <c r="L583" s="34" t="str">
        <f t="shared" si="51"/>
        <v/>
      </c>
    </row>
    <row r="584" spans="1:12" ht="18" hidden="1">
      <c r="A584" s="2">
        <v>41342</v>
      </c>
      <c r="B584" s="42" t="s">
        <v>42</v>
      </c>
      <c r="C584" s="3"/>
      <c r="D584" s="6">
        <f t="shared" si="47"/>
        <v>0</v>
      </c>
      <c r="E584" s="6">
        <f>SUMIF($B$3:B584,B584,$D$3:D584)</f>
        <v>0</v>
      </c>
      <c r="F584" s="37">
        <f>SUMIF($B$3:B583,B584,$D$3:D583)</f>
        <v>0</v>
      </c>
      <c r="G584" s="6">
        <f t="shared" si="48"/>
        <v>0</v>
      </c>
      <c r="H584" s="6" t="str">
        <f>IF(AND(ISNUMBER(G584),E584&gt;=120),COUNTIFS($B$4:B584,B584,$G$4:G584,G584,$G$4:G584,"&gt;0",$D$4:D584,"&gt;0"),"")</f>
        <v/>
      </c>
      <c r="I584" s="5" t="str">
        <f>IF(E584&gt;=120,COUNTIFS($B$4:B584,B584,$E$4:E584,"&gt;=120",$D$4:D584,"&gt;0"),"")</f>
        <v/>
      </c>
      <c r="J584" s="21" t="str">
        <f t="shared" si="49"/>
        <v/>
      </c>
      <c r="K584" s="4" t="str">
        <f t="shared" si="50"/>
        <v/>
      </c>
      <c r="L584" s="34" t="str">
        <f t="shared" si="51"/>
        <v/>
      </c>
    </row>
    <row r="585" spans="1:12" hidden="1">
      <c r="A585" s="2">
        <v>41342</v>
      </c>
      <c r="B585" s="45" t="s">
        <v>43</v>
      </c>
      <c r="C585" s="3"/>
      <c r="D585" s="6">
        <f t="shared" si="47"/>
        <v>0</v>
      </c>
      <c r="E585" s="6">
        <f>SUMIF($B$3:B585,B585,$D$3:D585)</f>
        <v>0</v>
      </c>
      <c r="F585" s="37">
        <f>SUMIF($B$3:B584,B585,$D$3:D584)</f>
        <v>0</v>
      </c>
      <c r="G585" s="6">
        <f t="shared" si="48"/>
        <v>0</v>
      </c>
      <c r="H585" s="6" t="str">
        <f>IF(AND(ISNUMBER(G585),E585&gt;=120),COUNTIFS($B$4:B585,B585,$G$4:G585,G585,$G$4:G585,"&gt;0",$D$4:D585,"&gt;0"),"")</f>
        <v/>
      </c>
      <c r="I585" s="5" t="str">
        <f>IF(E585&gt;=120,COUNTIFS($B$4:B585,B585,$E$4:E585,"&gt;=120",$D$4:D585,"&gt;0"),"")</f>
        <v/>
      </c>
      <c r="J585" s="21" t="str">
        <f t="shared" si="49"/>
        <v/>
      </c>
      <c r="K585" s="4" t="str">
        <f t="shared" si="50"/>
        <v/>
      </c>
      <c r="L585" s="34" t="str">
        <f t="shared" si="51"/>
        <v/>
      </c>
    </row>
    <row r="586" spans="1:12" hidden="1">
      <c r="A586" s="2">
        <v>41342</v>
      </c>
      <c r="B586" s="45" t="s">
        <v>44</v>
      </c>
      <c r="C586" s="3"/>
      <c r="D586" s="6">
        <f t="shared" si="47"/>
        <v>0</v>
      </c>
      <c r="E586" s="6">
        <f>SUMIF($B$3:B586,B586,$D$3:D586)</f>
        <v>0</v>
      </c>
      <c r="F586" s="37">
        <f>SUMIF($B$3:B585,B586,$D$3:D585)</f>
        <v>0</v>
      </c>
      <c r="G586" s="6">
        <f t="shared" si="48"/>
        <v>0</v>
      </c>
      <c r="H586" s="6" t="str">
        <f>IF(AND(ISNUMBER(G586),E586&gt;=120),COUNTIFS($B$4:B586,B586,$G$4:G586,G586,$G$4:G586,"&gt;0",$D$4:D586,"&gt;0"),"")</f>
        <v/>
      </c>
      <c r="I586" s="5" t="str">
        <f>IF(E586&gt;=120,COUNTIFS($B$4:B586,B586,$E$4:E586,"&gt;=120",$D$4:D586,"&gt;0"),"")</f>
        <v/>
      </c>
      <c r="J586" s="21" t="str">
        <f t="shared" si="49"/>
        <v/>
      </c>
      <c r="K586" s="4" t="str">
        <f t="shared" si="50"/>
        <v/>
      </c>
      <c r="L586" s="34" t="str">
        <f t="shared" si="51"/>
        <v/>
      </c>
    </row>
    <row r="587" spans="1:12" hidden="1">
      <c r="A587" s="2">
        <v>41342</v>
      </c>
      <c r="B587" s="45" t="s">
        <v>45</v>
      </c>
      <c r="C587" s="3"/>
      <c r="D587" s="6">
        <f t="shared" si="47"/>
        <v>0</v>
      </c>
      <c r="E587" s="6">
        <f>SUMIF($B$3:B587,B587,$D$3:D587)</f>
        <v>0</v>
      </c>
      <c r="F587" s="37">
        <f>SUMIF($B$3:B586,B587,$D$3:D586)</f>
        <v>0</v>
      </c>
      <c r="G587" s="6">
        <f t="shared" si="48"/>
        <v>0</v>
      </c>
      <c r="H587" s="6" t="str">
        <f>IF(AND(ISNUMBER(G587),E587&gt;=120),COUNTIFS($B$4:B587,B587,$G$4:G587,G587,$G$4:G587,"&gt;0",$D$4:D587,"&gt;0"),"")</f>
        <v/>
      </c>
      <c r="I587" s="5" t="str">
        <f>IF(E587&gt;=120,COUNTIFS($B$4:B587,B587,$E$4:E587,"&gt;=120",$D$4:D587,"&gt;0"),"")</f>
        <v/>
      </c>
      <c r="J587" s="21" t="str">
        <f t="shared" si="49"/>
        <v/>
      </c>
      <c r="K587" s="4" t="str">
        <f t="shared" si="50"/>
        <v/>
      </c>
      <c r="L587" s="34" t="str">
        <f t="shared" si="51"/>
        <v/>
      </c>
    </row>
    <row r="588" spans="1:12" hidden="1">
      <c r="A588" s="2">
        <v>41342</v>
      </c>
      <c r="B588" s="45" t="s">
        <v>46</v>
      </c>
      <c r="C588" s="3"/>
      <c r="D588" s="6">
        <f t="shared" si="47"/>
        <v>0</v>
      </c>
      <c r="E588" s="6">
        <f>SUMIF($B$3:B588,B588,$D$3:D588)</f>
        <v>0</v>
      </c>
      <c r="F588" s="37">
        <f>SUMIF($B$3:B587,B588,$D$3:D587)</f>
        <v>0</v>
      </c>
      <c r="G588" s="6">
        <f t="shared" si="48"/>
        <v>0</v>
      </c>
      <c r="H588" s="6" t="str">
        <f>IF(AND(ISNUMBER(G588),E588&gt;=120),COUNTIFS($B$4:B588,B588,$G$4:G588,G588,$G$4:G588,"&gt;0",$D$4:D588,"&gt;0"),"")</f>
        <v/>
      </c>
      <c r="I588" s="5" t="str">
        <f>IF(E588&gt;=120,COUNTIFS($B$4:B588,B588,$E$4:E588,"&gt;=120",$D$4:D588,"&gt;0"),"")</f>
        <v/>
      </c>
      <c r="J588" s="21" t="str">
        <f t="shared" si="49"/>
        <v/>
      </c>
      <c r="K588" s="4" t="str">
        <f t="shared" si="50"/>
        <v/>
      </c>
      <c r="L588" s="34" t="str">
        <f t="shared" si="51"/>
        <v/>
      </c>
    </row>
    <row r="589" spans="1:12" hidden="1">
      <c r="A589" s="2">
        <v>41342</v>
      </c>
      <c r="B589" s="45" t="s">
        <v>47</v>
      </c>
      <c r="C589" s="3"/>
      <c r="D589" s="6">
        <f t="shared" si="47"/>
        <v>0</v>
      </c>
      <c r="E589" s="6">
        <f>SUMIF($B$3:B589,B589,$D$3:D589)</f>
        <v>0</v>
      </c>
      <c r="F589" s="37">
        <f>SUMIF($B$3:B588,B589,$D$3:D588)</f>
        <v>0</v>
      </c>
      <c r="G589" s="6">
        <f t="shared" si="48"/>
        <v>0</v>
      </c>
      <c r="H589" s="6" t="str">
        <f>IF(AND(ISNUMBER(G589),E589&gt;=120),COUNTIFS($B$4:B589,B589,$G$4:G589,G589,$G$4:G589,"&gt;0",$D$4:D589,"&gt;0"),"")</f>
        <v/>
      </c>
      <c r="I589" s="5" t="str">
        <f>IF(E589&gt;=120,COUNTIFS($B$4:B589,B589,$E$4:E589,"&gt;=120",$D$4:D589,"&gt;0"),"")</f>
        <v/>
      </c>
      <c r="J589" s="21" t="str">
        <f t="shared" si="49"/>
        <v/>
      </c>
      <c r="K589" s="4" t="str">
        <f t="shared" si="50"/>
        <v/>
      </c>
      <c r="L589" s="34" t="str">
        <f t="shared" si="51"/>
        <v/>
      </c>
    </row>
    <row r="590" spans="1:12" ht="18">
      <c r="A590" s="2">
        <v>41342</v>
      </c>
      <c r="B590" s="42" t="s">
        <v>48</v>
      </c>
      <c r="C590" s="3"/>
      <c r="D590" s="6">
        <f t="shared" si="47"/>
        <v>0</v>
      </c>
      <c r="E590" s="6">
        <f>SUMIF($B$3:B590,B590,$D$3:D590)</f>
        <v>170.00000000000003</v>
      </c>
      <c r="F590" s="37">
        <f>SUMIF($B$3:B589,B590,$D$3:D589)</f>
        <v>170.00000000000003</v>
      </c>
      <c r="G590" s="6">
        <f>IF(OR(D590=0,ISERROR(VALUE(I590))),0,IF(AND(E590&gt;=121,F590&lt;121),IF((E590-120)&gt;15,VLOOKUP(E590-135,شرائح,2),2),VLOOKUP(D590,شرائح,2)))</f>
        <v>0</v>
      </c>
      <c r="H590" s="6">
        <f>IF(AND(ISNUMBER(G590),E590&gt;=121),COUNTIFS($B$4:B590,B590,$G$4:G590,G590,$G$4:G590,"&gt;0",$D$4:D590,"&gt;0"),"")</f>
        <v>0</v>
      </c>
      <c r="I590" s="5">
        <f>IF(E590&gt;=121,COUNTIFS($B$4:B590,B590,$E$4:E590,"&gt;=121",$D$4:D590,"&gt;0"),"")</f>
        <v>3</v>
      </c>
      <c r="J590" s="21" t="str">
        <f>IF(E590&gt;=121,IF(F590&lt;121,IF(AND(I590=1,E590&lt;=135),"إنذار كتابى",VLOOKUP(G590*10+H590,جزاء,4)),VLOOKUP(G590*10+H590,جزاء,4)),"")</f>
        <v>------</v>
      </c>
      <c r="K590" s="4">
        <f t="shared" si="50"/>
        <v>220</v>
      </c>
      <c r="L590" s="34">
        <f t="shared" si="51"/>
        <v>0</v>
      </c>
    </row>
    <row r="591" spans="1:12" hidden="1">
      <c r="A591" s="2">
        <v>41342</v>
      </c>
      <c r="B591" s="46" t="s">
        <v>49</v>
      </c>
      <c r="C591" s="62"/>
      <c r="D591" s="6">
        <f t="shared" si="47"/>
        <v>0</v>
      </c>
      <c r="E591" s="6">
        <f>SUMIF($B$3:B591,B591,$D$3:D591)</f>
        <v>0</v>
      </c>
      <c r="F591" s="37">
        <f>SUMIF($B$3:B590,B591,$D$3:D590)</f>
        <v>0</v>
      </c>
      <c r="G591" s="6">
        <f t="shared" si="48"/>
        <v>0</v>
      </c>
      <c r="H591" s="6" t="str">
        <f>IF(AND(ISNUMBER(G591),E591&gt;=120),COUNTIFS($B$4:B591,B591,$G$4:G591,G591,$G$4:G591,"&gt;0",$D$4:D591,"&gt;0"),"")</f>
        <v/>
      </c>
      <c r="I591" s="5" t="str">
        <f>IF(E591&gt;=120,COUNTIFS($B$4:B591,B591,$E$4:E591,"&gt;=120",$D$4:D591,"&gt;0"),"")</f>
        <v/>
      </c>
      <c r="J591" s="21" t="str">
        <f t="shared" si="49"/>
        <v/>
      </c>
      <c r="K591" s="4" t="str">
        <f t="shared" si="50"/>
        <v/>
      </c>
      <c r="L591" s="34" t="str">
        <f t="shared" si="51"/>
        <v/>
      </c>
    </row>
    <row r="592" spans="1:12" hidden="1">
      <c r="A592" s="2">
        <v>41342</v>
      </c>
      <c r="B592" s="46" t="s">
        <v>50</v>
      </c>
      <c r="C592" s="4"/>
      <c r="D592" s="6">
        <f t="shared" si="47"/>
        <v>0</v>
      </c>
      <c r="E592" s="6">
        <f>SUMIF($B$3:B592,B592,$D$3:D592)</f>
        <v>0</v>
      </c>
      <c r="F592" s="37">
        <f>SUMIF($B$3:B591,B592,$D$3:D591)</f>
        <v>0</v>
      </c>
      <c r="G592" s="6">
        <f t="shared" si="48"/>
        <v>0</v>
      </c>
      <c r="H592" s="6" t="str">
        <f>IF(AND(ISNUMBER(G592),E592&gt;=120),COUNTIFS($B$4:B592,B592,$G$4:G592,G592,$G$4:G592,"&gt;0",$D$4:D592,"&gt;0"),"")</f>
        <v/>
      </c>
      <c r="I592" s="5" t="str">
        <f>IF(E592&gt;=120,COUNTIFS($B$4:B592,B592,$E$4:E592,"&gt;=120",$D$4:D592,"&gt;0"),"")</f>
        <v/>
      </c>
      <c r="J592" s="21" t="str">
        <f t="shared" si="49"/>
        <v/>
      </c>
      <c r="K592" s="4" t="str">
        <f t="shared" si="50"/>
        <v/>
      </c>
      <c r="L592" s="34" t="str">
        <f t="shared" si="51"/>
        <v/>
      </c>
    </row>
    <row r="593" spans="1:12" hidden="1">
      <c r="A593" s="2">
        <v>41342</v>
      </c>
      <c r="B593" s="46" t="s">
        <v>51</v>
      </c>
      <c r="C593" s="4"/>
      <c r="D593" s="6">
        <f t="shared" si="47"/>
        <v>0</v>
      </c>
      <c r="E593" s="6">
        <f>SUMIF($B$3:B593,B593,$D$3:D593)</f>
        <v>0</v>
      </c>
      <c r="F593" s="37">
        <f>SUMIF($B$3:B592,B593,$D$3:D592)</f>
        <v>0</v>
      </c>
      <c r="G593" s="6">
        <f t="shared" si="48"/>
        <v>0</v>
      </c>
      <c r="H593" s="6" t="str">
        <f>IF(AND(ISNUMBER(G593),E593&gt;=120),COUNTIFS($B$4:B593,B593,$G$4:G593,G593,$G$4:G593,"&gt;0",$D$4:D593,"&gt;0"),"")</f>
        <v/>
      </c>
      <c r="I593" s="5" t="str">
        <f>IF(E593&gt;=120,COUNTIFS($B$4:B593,B593,$E$4:E593,"&gt;=120",$D$4:D593,"&gt;0"),"")</f>
        <v/>
      </c>
      <c r="J593" s="21" t="str">
        <f t="shared" si="49"/>
        <v/>
      </c>
      <c r="K593" s="4" t="str">
        <f t="shared" si="50"/>
        <v/>
      </c>
      <c r="L593" s="34" t="str">
        <f t="shared" si="51"/>
        <v/>
      </c>
    </row>
    <row r="594" spans="1:12" hidden="1">
      <c r="A594" s="2">
        <v>41342</v>
      </c>
      <c r="B594" s="46" t="s">
        <v>52</v>
      </c>
      <c r="C594" s="4"/>
      <c r="D594" s="6">
        <f t="shared" si="47"/>
        <v>0</v>
      </c>
      <c r="E594" s="6">
        <f>SUMIF($B$3:B594,B594,$D$3:D594)</f>
        <v>0</v>
      </c>
      <c r="F594" s="37">
        <f>SUMIF($B$3:B593,B594,$D$3:D593)</f>
        <v>0</v>
      </c>
      <c r="G594" s="6">
        <f t="shared" si="48"/>
        <v>0</v>
      </c>
      <c r="H594" s="6" t="str">
        <f>IF(AND(ISNUMBER(G594),E594&gt;=120),COUNTIFS($B$4:B594,B594,$G$4:G594,G594,$G$4:G594,"&gt;0",$D$4:D594,"&gt;0"),"")</f>
        <v/>
      </c>
      <c r="I594" s="5" t="str">
        <f>IF(E594&gt;=120,COUNTIFS($B$4:B594,B594,$E$4:E594,"&gt;=120",$D$4:D594,"&gt;0"),"")</f>
        <v/>
      </c>
      <c r="J594" s="21" t="str">
        <f t="shared" si="49"/>
        <v/>
      </c>
      <c r="K594" s="4" t="str">
        <f t="shared" si="50"/>
        <v/>
      </c>
      <c r="L594" s="34" t="str">
        <f t="shared" si="51"/>
        <v/>
      </c>
    </row>
    <row r="595" spans="1:12" ht="15.75" hidden="1" thickBot="1">
      <c r="A595" s="2">
        <v>41342</v>
      </c>
      <c r="B595" s="47" t="s">
        <v>53</v>
      </c>
      <c r="C595" s="4"/>
      <c r="D595" s="6">
        <f t="shared" si="47"/>
        <v>0</v>
      </c>
      <c r="E595" s="6">
        <f>SUMIF($B$3:B595,B595,$D$3:D595)</f>
        <v>0</v>
      </c>
      <c r="F595" s="37">
        <f>SUMIF($B$3:B594,B595,$D$3:D594)</f>
        <v>0</v>
      </c>
      <c r="G595" s="6">
        <f t="shared" si="48"/>
        <v>0</v>
      </c>
      <c r="H595" s="6" t="str">
        <f>IF(AND(ISNUMBER(G595),E595&gt;=120),COUNTIFS($B$4:B595,B595,$G$4:G595,G595,$G$4:G595,"&gt;0",$D$4:D595,"&gt;0"),"")</f>
        <v/>
      </c>
      <c r="I595" s="5" t="str">
        <f>IF(E595&gt;=120,COUNTIFS($B$4:B595,B595,$E$4:E595,"&gt;=120",$D$4:D595,"&gt;0"),"")</f>
        <v/>
      </c>
      <c r="J595" s="21" t="str">
        <f t="shared" si="49"/>
        <v/>
      </c>
      <c r="K595" s="4" t="str">
        <f t="shared" si="50"/>
        <v/>
      </c>
      <c r="L595" s="34" t="str">
        <f t="shared" si="51"/>
        <v/>
      </c>
    </row>
    <row r="596" spans="1:12" ht="15.75" hidden="1">
      <c r="A596" s="2">
        <v>41342</v>
      </c>
      <c r="B596" s="48" t="s">
        <v>54</v>
      </c>
      <c r="C596" s="4"/>
      <c r="D596" s="6">
        <f t="shared" si="47"/>
        <v>0</v>
      </c>
      <c r="E596" s="6">
        <f>SUMIF($B$3:B596,B596,$D$3:D596)</f>
        <v>0</v>
      </c>
      <c r="F596" s="37">
        <f>SUMIF($B$3:B595,B596,$D$3:D595)</f>
        <v>0</v>
      </c>
      <c r="G596" s="6">
        <f t="shared" si="48"/>
        <v>0</v>
      </c>
      <c r="H596" s="6" t="str">
        <f>IF(AND(ISNUMBER(G596),E596&gt;=120),COUNTIFS($B$4:B596,B596,$G$4:G596,G596,$G$4:G596,"&gt;0",$D$4:D596,"&gt;0"),"")</f>
        <v/>
      </c>
      <c r="I596" s="5" t="str">
        <f>IF(E596&gt;=120,COUNTIFS($B$4:B596,B596,$E$4:E596,"&gt;=120",$D$4:D596,"&gt;0"),"")</f>
        <v/>
      </c>
      <c r="J596" s="21" t="str">
        <f t="shared" si="49"/>
        <v/>
      </c>
      <c r="K596" s="4" t="str">
        <f t="shared" si="50"/>
        <v/>
      </c>
      <c r="L596" s="34" t="str">
        <f t="shared" si="51"/>
        <v/>
      </c>
    </row>
    <row r="597" spans="1:12" ht="15.75" hidden="1">
      <c r="A597" s="2">
        <v>41342</v>
      </c>
      <c r="B597" s="49" t="s">
        <v>55</v>
      </c>
      <c r="C597" s="4"/>
      <c r="D597" s="6">
        <f t="shared" si="47"/>
        <v>0</v>
      </c>
      <c r="E597" s="6">
        <f>SUMIF($B$3:B597,B597,$D$3:D597)</f>
        <v>0</v>
      </c>
      <c r="F597" s="37">
        <f>SUMIF($B$3:B596,B597,$D$3:D596)</f>
        <v>0</v>
      </c>
      <c r="G597" s="6">
        <f t="shared" si="48"/>
        <v>0</v>
      </c>
      <c r="H597" s="6" t="str">
        <f>IF(AND(ISNUMBER(G597),E597&gt;=120),COUNTIFS($B$4:B597,B597,$G$4:G597,G597,$G$4:G597,"&gt;0",$D$4:D597,"&gt;0"),"")</f>
        <v/>
      </c>
      <c r="I597" s="5" t="str">
        <f>IF(E597&gt;=120,COUNTIFS($B$4:B597,B597,$E$4:E597,"&gt;=120",$D$4:D597,"&gt;0"),"")</f>
        <v/>
      </c>
      <c r="J597" s="21" t="str">
        <f t="shared" si="49"/>
        <v/>
      </c>
      <c r="K597" s="4" t="str">
        <f t="shared" si="50"/>
        <v/>
      </c>
      <c r="L597" s="34" t="str">
        <f t="shared" si="51"/>
        <v/>
      </c>
    </row>
    <row r="598" spans="1:12" ht="15.75" hidden="1">
      <c r="A598" s="2">
        <v>41342</v>
      </c>
      <c r="B598" s="43" t="s">
        <v>56</v>
      </c>
      <c r="C598" s="4"/>
      <c r="D598" s="6">
        <f t="shared" si="47"/>
        <v>0</v>
      </c>
      <c r="E598" s="6">
        <f>SUMIF($B$3:B598,B598,$D$3:D598)</f>
        <v>0</v>
      </c>
      <c r="F598" s="37">
        <f>SUMIF($B$3:B597,B598,$D$3:D597)</f>
        <v>0</v>
      </c>
      <c r="G598" s="6">
        <f t="shared" si="48"/>
        <v>0</v>
      </c>
      <c r="H598" s="6" t="str">
        <f>IF(AND(ISNUMBER(G598),E598&gt;=120),COUNTIFS($B$4:B598,B598,$G$4:G598,G598,$G$4:G598,"&gt;0",$D$4:D598,"&gt;0"),"")</f>
        <v/>
      </c>
      <c r="I598" s="5" t="str">
        <f>IF(E598&gt;=120,COUNTIFS($B$4:B598,B598,$E$4:E598,"&gt;=120",$D$4:D598,"&gt;0"),"")</f>
        <v/>
      </c>
      <c r="J598" s="21" t="str">
        <f t="shared" si="49"/>
        <v/>
      </c>
      <c r="K598" s="4" t="str">
        <f t="shared" si="50"/>
        <v/>
      </c>
      <c r="L598" s="34" t="str">
        <f t="shared" si="51"/>
        <v/>
      </c>
    </row>
    <row r="599" spans="1:12" ht="15.75" hidden="1">
      <c r="A599" s="2">
        <v>41342</v>
      </c>
      <c r="B599" s="50" t="s">
        <v>57</v>
      </c>
      <c r="C599" s="4"/>
      <c r="D599" s="6">
        <f t="shared" si="47"/>
        <v>0</v>
      </c>
      <c r="E599" s="6">
        <f>SUMIF($B$3:B599,B599,$D$3:D599)</f>
        <v>0</v>
      </c>
      <c r="F599" s="37">
        <f>SUMIF($B$3:B598,B599,$D$3:D598)</f>
        <v>0</v>
      </c>
      <c r="G599" s="6">
        <f t="shared" si="48"/>
        <v>0</v>
      </c>
      <c r="H599" s="6" t="str">
        <f>IF(AND(ISNUMBER(G599),E599&gt;=120),COUNTIFS($B$4:B599,B599,$G$4:G599,G599,$G$4:G599,"&gt;0",$D$4:D599,"&gt;0"),"")</f>
        <v/>
      </c>
      <c r="I599" s="5" t="str">
        <f>IF(E599&gt;=120,COUNTIFS($B$4:B599,B599,$E$4:E599,"&gt;=120",$D$4:D599,"&gt;0"),"")</f>
        <v/>
      </c>
      <c r="J599" s="21" t="str">
        <f t="shared" si="49"/>
        <v/>
      </c>
      <c r="K599" s="4" t="str">
        <f t="shared" si="50"/>
        <v/>
      </c>
      <c r="L599" s="34" t="str">
        <f t="shared" si="51"/>
        <v/>
      </c>
    </row>
    <row r="600" spans="1:12" ht="15.75" hidden="1">
      <c r="A600" s="2">
        <v>41342</v>
      </c>
      <c r="B600" s="50" t="s">
        <v>58</v>
      </c>
      <c r="C600" s="4"/>
      <c r="D600" s="6">
        <f t="shared" si="47"/>
        <v>0</v>
      </c>
      <c r="E600" s="6">
        <f>SUMIF($B$3:B600,B600,$D$3:D600)</f>
        <v>0</v>
      </c>
      <c r="F600" s="37">
        <f>SUMIF($B$3:B599,B600,$D$3:D599)</f>
        <v>0</v>
      </c>
      <c r="G600" s="6">
        <f t="shared" si="48"/>
        <v>0</v>
      </c>
      <c r="H600" s="6" t="str">
        <f>IF(AND(ISNUMBER(G600),E600&gt;=120),COUNTIFS($B$4:B600,B600,$G$4:G600,G600,$G$4:G600,"&gt;0",$D$4:D600,"&gt;0"),"")</f>
        <v/>
      </c>
      <c r="I600" s="5" t="str">
        <f>IF(E600&gt;=120,COUNTIFS($B$4:B600,B600,$E$4:E600,"&gt;=120",$D$4:D600,"&gt;0"),"")</f>
        <v/>
      </c>
      <c r="J600" s="21" t="str">
        <f t="shared" si="49"/>
        <v/>
      </c>
      <c r="K600" s="4" t="str">
        <f t="shared" si="50"/>
        <v/>
      </c>
      <c r="L600" s="34" t="str">
        <f t="shared" si="51"/>
        <v/>
      </c>
    </row>
    <row r="601" spans="1:12" ht="15.75" hidden="1">
      <c r="A601" s="2">
        <v>41342</v>
      </c>
      <c r="B601" s="50" t="s">
        <v>59</v>
      </c>
      <c r="C601" s="4"/>
      <c r="D601" s="6">
        <f t="shared" si="47"/>
        <v>0</v>
      </c>
      <c r="E601" s="6">
        <f>SUMIF($B$3:B601,B601,$D$3:D601)</f>
        <v>0</v>
      </c>
      <c r="F601" s="37">
        <f>SUMIF($B$3:B600,B601,$D$3:D600)</f>
        <v>0</v>
      </c>
      <c r="G601" s="6">
        <f t="shared" si="48"/>
        <v>0</v>
      </c>
      <c r="H601" s="6" t="str">
        <f>IF(AND(ISNUMBER(G601),E601&gt;=120),COUNTIFS($B$4:B601,B601,$G$4:G601,G601,$G$4:G601,"&gt;0",$D$4:D601,"&gt;0"),"")</f>
        <v/>
      </c>
      <c r="I601" s="5" t="str">
        <f>IF(E601&gt;=120,COUNTIFS($B$4:B601,B601,$E$4:E601,"&gt;=120",$D$4:D601,"&gt;0"),"")</f>
        <v/>
      </c>
      <c r="J601" s="21" t="str">
        <f t="shared" si="49"/>
        <v/>
      </c>
      <c r="K601" s="4" t="str">
        <f t="shared" si="50"/>
        <v/>
      </c>
      <c r="L601" s="34" t="str">
        <f t="shared" si="51"/>
        <v/>
      </c>
    </row>
    <row r="602" spans="1:12" ht="15.75" hidden="1">
      <c r="A602" s="2">
        <v>41342</v>
      </c>
      <c r="B602" s="50" t="s">
        <v>60</v>
      </c>
      <c r="C602" s="4"/>
      <c r="D602" s="6">
        <f t="shared" si="47"/>
        <v>0</v>
      </c>
      <c r="E602" s="6">
        <f>SUMIF($B$3:B602,B602,$D$3:D602)</f>
        <v>0</v>
      </c>
      <c r="F602" s="37">
        <f>SUMIF($B$3:B601,B602,$D$3:D601)</f>
        <v>0</v>
      </c>
      <c r="G602" s="6">
        <f t="shared" si="48"/>
        <v>0</v>
      </c>
      <c r="H602" s="6" t="str">
        <f>IF(AND(ISNUMBER(G602),E602&gt;=120),COUNTIFS($B$4:B602,B602,$G$4:G602,G602,$G$4:G602,"&gt;0",$D$4:D602,"&gt;0"),"")</f>
        <v/>
      </c>
      <c r="I602" s="5" t="str">
        <f>IF(E602&gt;=120,COUNTIFS($B$4:B602,B602,$E$4:E602,"&gt;=120",$D$4:D602,"&gt;0"),"")</f>
        <v/>
      </c>
      <c r="J602" s="21" t="str">
        <f t="shared" si="49"/>
        <v/>
      </c>
      <c r="K602" s="4" t="str">
        <f t="shared" si="50"/>
        <v/>
      </c>
      <c r="L602" s="34" t="str">
        <f t="shared" si="51"/>
        <v/>
      </c>
    </row>
    <row r="603" spans="1:12" ht="15.75" hidden="1">
      <c r="A603" s="2">
        <v>41342</v>
      </c>
      <c r="B603" s="50" t="s">
        <v>61</v>
      </c>
      <c r="C603" s="4"/>
      <c r="D603" s="6">
        <f t="shared" si="47"/>
        <v>0</v>
      </c>
      <c r="E603" s="6">
        <f>SUMIF($B$3:B603,B603,$D$3:D603)</f>
        <v>0</v>
      </c>
      <c r="F603" s="37">
        <f>SUMIF($B$3:B602,B603,$D$3:D602)</f>
        <v>0</v>
      </c>
      <c r="G603" s="6">
        <f t="shared" si="48"/>
        <v>0</v>
      </c>
      <c r="H603" s="6" t="str">
        <f>IF(AND(ISNUMBER(G603),E603&gt;=120),COUNTIFS($B$4:B603,B603,$G$4:G603,G603,$G$4:G603,"&gt;0",$D$4:D603,"&gt;0"),"")</f>
        <v/>
      </c>
      <c r="I603" s="5" t="str">
        <f>IF(E603&gt;=120,COUNTIFS($B$4:B603,B603,$E$4:E603,"&gt;=120",$D$4:D603,"&gt;0"),"")</f>
        <v/>
      </c>
      <c r="J603" s="21" t="str">
        <f t="shared" si="49"/>
        <v/>
      </c>
      <c r="K603" s="4" t="str">
        <f t="shared" si="50"/>
        <v/>
      </c>
      <c r="L603" s="34" t="str">
        <f t="shared" si="51"/>
        <v/>
      </c>
    </row>
    <row r="604" spans="1:12" ht="15.75" hidden="1">
      <c r="A604" s="2">
        <v>41342</v>
      </c>
      <c r="B604" s="43" t="s">
        <v>62</v>
      </c>
      <c r="C604" s="4"/>
      <c r="D604" s="6">
        <f t="shared" si="47"/>
        <v>0</v>
      </c>
      <c r="E604" s="6">
        <f>SUMIF($B$3:B604,B604,$D$3:D604)</f>
        <v>0</v>
      </c>
      <c r="F604" s="37">
        <f>SUMIF($B$3:B603,B604,$D$3:D603)</f>
        <v>0</v>
      </c>
      <c r="G604" s="6">
        <f t="shared" si="48"/>
        <v>0</v>
      </c>
      <c r="H604" s="6" t="str">
        <f>IF(AND(ISNUMBER(G604),E604&gt;=120),COUNTIFS($B$4:B604,B604,$G$4:G604,G604,$G$4:G604,"&gt;0",$D$4:D604,"&gt;0"),"")</f>
        <v/>
      </c>
      <c r="I604" s="5" t="str">
        <f>IF(E604&gt;=120,COUNTIFS($B$4:B604,B604,$E$4:E604,"&gt;=120",$D$4:D604,"&gt;0"),"")</f>
        <v/>
      </c>
      <c r="J604" s="21" t="str">
        <f t="shared" si="49"/>
        <v/>
      </c>
      <c r="K604" s="4" t="str">
        <f t="shared" si="50"/>
        <v/>
      </c>
      <c r="L604" s="34" t="str">
        <f t="shared" si="51"/>
        <v/>
      </c>
    </row>
    <row r="605" spans="1:12" ht="15.75" hidden="1">
      <c r="A605" s="2">
        <v>41342</v>
      </c>
      <c r="B605" s="43" t="s">
        <v>63</v>
      </c>
      <c r="C605" s="4"/>
      <c r="D605" s="6">
        <f t="shared" si="47"/>
        <v>0</v>
      </c>
      <c r="E605" s="6">
        <f>SUMIF($B$3:B605,B605,$D$3:D605)</f>
        <v>0</v>
      </c>
      <c r="F605" s="37">
        <f>SUMIF($B$3:B604,B605,$D$3:D604)</f>
        <v>0</v>
      </c>
      <c r="G605" s="6">
        <f t="shared" si="48"/>
        <v>0</v>
      </c>
      <c r="H605" s="6" t="str">
        <f>IF(AND(ISNUMBER(G605),E605&gt;=120),COUNTIFS($B$4:B605,B605,$G$4:G605,G605,$G$4:G605,"&gt;0",$D$4:D605,"&gt;0"),"")</f>
        <v/>
      </c>
      <c r="I605" s="5" t="str">
        <f>IF(E605&gt;=120,COUNTIFS($B$4:B605,B605,$E$4:E605,"&gt;=120",$D$4:D605,"&gt;0"),"")</f>
        <v/>
      </c>
      <c r="J605" s="21" t="str">
        <f t="shared" si="49"/>
        <v/>
      </c>
      <c r="K605" s="4" t="str">
        <f t="shared" si="50"/>
        <v/>
      </c>
      <c r="L605" s="34" t="str">
        <f t="shared" si="51"/>
        <v/>
      </c>
    </row>
    <row r="606" spans="1:12" ht="15.75" hidden="1">
      <c r="A606" s="2">
        <v>41342</v>
      </c>
      <c r="B606" s="43" t="s">
        <v>64</v>
      </c>
      <c r="C606" s="4"/>
      <c r="D606" s="6">
        <f t="shared" si="47"/>
        <v>0</v>
      </c>
      <c r="E606" s="6">
        <f>SUMIF($B$3:B606,B606,$D$3:D606)</f>
        <v>0</v>
      </c>
      <c r="F606" s="37">
        <f>SUMIF($B$3:B605,B606,$D$3:D605)</f>
        <v>0</v>
      </c>
      <c r="G606" s="6">
        <f t="shared" si="48"/>
        <v>0</v>
      </c>
      <c r="H606" s="6" t="str">
        <f>IF(AND(ISNUMBER(G606),E606&gt;=120),COUNTIFS($B$4:B606,B606,$G$4:G606,G606,$G$4:G606,"&gt;0",$D$4:D606,"&gt;0"),"")</f>
        <v/>
      </c>
      <c r="I606" s="5" t="str">
        <f>IF(E606&gt;=120,COUNTIFS($B$4:B606,B606,$E$4:E606,"&gt;=120",$D$4:D606,"&gt;0"),"")</f>
        <v/>
      </c>
      <c r="J606" s="21" t="str">
        <f t="shared" si="49"/>
        <v/>
      </c>
      <c r="K606" s="4" t="str">
        <f t="shared" si="50"/>
        <v/>
      </c>
      <c r="L606" s="34" t="str">
        <f t="shared" si="51"/>
        <v/>
      </c>
    </row>
    <row r="607" spans="1:12" ht="15.75" hidden="1">
      <c r="A607" s="2">
        <v>41342</v>
      </c>
      <c r="B607" s="51" t="s">
        <v>65</v>
      </c>
      <c r="C607" s="4"/>
      <c r="D607" s="6">
        <f t="shared" si="47"/>
        <v>0</v>
      </c>
      <c r="E607" s="6">
        <f>SUMIF($B$3:B607,B607,$D$3:D607)</f>
        <v>0</v>
      </c>
      <c r="F607" s="37">
        <f>SUMIF($B$3:B606,B607,$D$3:D606)</f>
        <v>0</v>
      </c>
      <c r="G607" s="6">
        <f t="shared" si="48"/>
        <v>0</v>
      </c>
      <c r="H607" s="6" t="str">
        <f>IF(AND(ISNUMBER(G607),E607&gt;=120),COUNTIFS($B$4:B607,B607,$G$4:G607,G607,$G$4:G607,"&gt;0",$D$4:D607,"&gt;0"),"")</f>
        <v/>
      </c>
      <c r="I607" s="5" t="str">
        <f>IF(E607&gt;=120,COUNTIFS($B$4:B607,B607,$E$4:E607,"&gt;=120",$D$4:D607,"&gt;0"),"")</f>
        <v/>
      </c>
      <c r="J607" s="21" t="str">
        <f t="shared" si="49"/>
        <v/>
      </c>
      <c r="K607" s="4" t="str">
        <f t="shared" si="50"/>
        <v/>
      </c>
      <c r="L607" s="34" t="str">
        <f t="shared" si="51"/>
        <v/>
      </c>
    </row>
    <row r="608" spans="1:12" ht="15.75" hidden="1">
      <c r="A608" s="2">
        <v>41342</v>
      </c>
      <c r="B608" s="51" t="s">
        <v>66</v>
      </c>
      <c r="C608" s="4"/>
      <c r="D608" s="6">
        <f t="shared" si="47"/>
        <v>0</v>
      </c>
      <c r="E608" s="6">
        <f>SUMIF($B$3:B608,B608,$D$3:D608)</f>
        <v>0</v>
      </c>
      <c r="F608" s="37">
        <f>SUMIF($B$3:B607,B608,$D$3:D607)</f>
        <v>0</v>
      </c>
      <c r="G608" s="6">
        <f t="shared" si="48"/>
        <v>0</v>
      </c>
      <c r="H608" s="6" t="str">
        <f>IF(AND(ISNUMBER(G608),E608&gt;=120),COUNTIFS($B$4:B608,B608,$G$4:G608,G608,$G$4:G608,"&gt;0",$D$4:D608,"&gt;0"),"")</f>
        <v/>
      </c>
      <c r="I608" s="5" t="str">
        <f>IF(E608&gt;=120,COUNTIFS($B$4:B608,B608,$E$4:E608,"&gt;=120",$D$4:D608,"&gt;0"),"")</f>
        <v/>
      </c>
      <c r="J608" s="21" t="str">
        <f t="shared" si="49"/>
        <v/>
      </c>
      <c r="K608" s="4" t="str">
        <f t="shared" si="50"/>
        <v/>
      </c>
      <c r="L608" s="34" t="str">
        <f t="shared" si="51"/>
        <v/>
      </c>
    </row>
    <row r="609" spans="1:12" ht="15.75" hidden="1">
      <c r="A609" s="2">
        <v>41342</v>
      </c>
      <c r="B609" s="52" t="s">
        <v>67</v>
      </c>
      <c r="C609" s="4"/>
      <c r="D609" s="6">
        <f t="shared" si="47"/>
        <v>0</v>
      </c>
      <c r="E609" s="6">
        <f>SUMIF($B$3:B609,B609,$D$3:D609)</f>
        <v>0</v>
      </c>
      <c r="F609" s="37">
        <f>SUMIF($B$3:B608,B609,$D$3:D608)</f>
        <v>0</v>
      </c>
      <c r="G609" s="6">
        <f t="shared" si="48"/>
        <v>0</v>
      </c>
      <c r="H609" s="6" t="str">
        <f>IF(AND(ISNUMBER(G609),E609&gt;=120),COUNTIFS($B$4:B609,B609,$G$4:G609,G609,$G$4:G609,"&gt;0",$D$4:D609,"&gt;0"),"")</f>
        <v/>
      </c>
      <c r="I609" s="5" t="str">
        <f>IF(E609&gt;=120,COUNTIFS($B$4:B609,B609,$E$4:E609,"&gt;=120",$D$4:D609,"&gt;0"),"")</f>
        <v/>
      </c>
      <c r="J609" s="21" t="str">
        <f t="shared" si="49"/>
        <v/>
      </c>
      <c r="K609" s="4" t="str">
        <f t="shared" si="50"/>
        <v/>
      </c>
      <c r="L609" s="34" t="str">
        <f t="shared" si="51"/>
        <v/>
      </c>
    </row>
    <row r="610" spans="1:12" ht="15.75" hidden="1">
      <c r="A610" s="2">
        <v>41342</v>
      </c>
      <c r="B610" s="51" t="s">
        <v>68</v>
      </c>
      <c r="C610" s="4"/>
      <c r="D610" s="6">
        <f t="shared" si="47"/>
        <v>0</v>
      </c>
      <c r="E610" s="6">
        <f>SUMIF($B$3:B610,B610,$D$3:D610)</f>
        <v>0</v>
      </c>
      <c r="F610" s="37">
        <f>SUMIF($B$3:B609,B610,$D$3:D609)</f>
        <v>0</v>
      </c>
      <c r="G610" s="6">
        <f t="shared" si="48"/>
        <v>0</v>
      </c>
      <c r="H610" s="6" t="str">
        <f>IF(AND(ISNUMBER(G610),E610&gt;=120),COUNTIFS($B$4:B610,B610,$G$4:G610,G610,$G$4:G610,"&gt;0",$D$4:D610,"&gt;0"),"")</f>
        <v/>
      </c>
      <c r="I610" s="5" t="str">
        <f>IF(E610&gt;=120,COUNTIFS($B$4:B610,B610,$E$4:E610,"&gt;=120",$D$4:D610,"&gt;0"),"")</f>
        <v/>
      </c>
      <c r="J610" s="21" t="str">
        <f t="shared" si="49"/>
        <v/>
      </c>
      <c r="K610" s="4" t="str">
        <f t="shared" si="50"/>
        <v/>
      </c>
      <c r="L610" s="34" t="str">
        <f t="shared" si="51"/>
        <v/>
      </c>
    </row>
    <row r="611" spans="1:12" ht="15.75" hidden="1">
      <c r="A611" s="2">
        <v>41342</v>
      </c>
      <c r="B611" s="53" t="s">
        <v>69</v>
      </c>
      <c r="C611" s="4"/>
      <c r="D611" s="6">
        <f t="shared" si="47"/>
        <v>0</v>
      </c>
      <c r="E611" s="6">
        <f>SUMIF($B$3:B611,B611,$D$3:D611)</f>
        <v>0</v>
      </c>
      <c r="F611" s="37">
        <f>SUMIF($B$3:B610,B611,$D$3:D610)</f>
        <v>0</v>
      </c>
      <c r="G611" s="6">
        <f t="shared" si="48"/>
        <v>0</v>
      </c>
      <c r="H611" s="6" t="str">
        <f>IF(AND(ISNUMBER(G611),E611&gt;=120),COUNTIFS($B$4:B611,B611,$G$4:G611,G611,$G$4:G611,"&gt;0",$D$4:D611,"&gt;0"),"")</f>
        <v/>
      </c>
      <c r="I611" s="5" t="str">
        <f>IF(E611&gt;=120,COUNTIFS($B$4:B611,B611,$E$4:E611,"&gt;=120",$D$4:D611,"&gt;0"),"")</f>
        <v/>
      </c>
      <c r="J611" s="21" t="str">
        <f t="shared" si="49"/>
        <v/>
      </c>
      <c r="K611" s="4" t="str">
        <f t="shared" si="50"/>
        <v/>
      </c>
      <c r="L611" s="34" t="str">
        <f t="shared" si="51"/>
        <v/>
      </c>
    </row>
    <row r="612" spans="1:12" ht="15.75" hidden="1">
      <c r="A612" s="2">
        <v>41342</v>
      </c>
      <c r="B612" s="52" t="s">
        <v>70</v>
      </c>
      <c r="C612" s="4"/>
      <c r="D612" s="6">
        <f t="shared" si="47"/>
        <v>0</v>
      </c>
      <c r="E612" s="6">
        <f>SUMIF($B$3:B612,B612,$D$3:D612)</f>
        <v>0</v>
      </c>
      <c r="F612" s="37">
        <f>SUMIF($B$3:B611,B612,$D$3:D611)</f>
        <v>0</v>
      </c>
      <c r="G612" s="6">
        <f t="shared" si="48"/>
        <v>0</v>
      </c>
      <c r="H612" s="6" t="str">
        <f>IF(AND(ISNUMBER(G612),E612&gt;=120),COUNTIFS($B$4:B612,B612,$G$4:G612,G612,$G$4:G612,"&gt;0",$D$4:D612,"&gt;0"),"")</f>
        <v/>
      </c>
      <c r="I612" s="5" t="str">
        <f>IF(E612&gt;=120,COUNTIFS($B$4:B612,B612,$E$4:E612,"&gt;=120",$D$4:D612,"&gt;0"),"")</f>
        <v/>
      </c>
      <c r="J612" s="21" t="str">
        <f t="shared" si="49"/>
        <v/>
      </c>
      <c r="K612" s="4" t="str">
        <f t="shared" si="50"/>
        <v/>
      </c>
      <c r="L612" s="34" t="str">
        <f t="shared" si="51"/>
        <v/>
      </c>
    </row>
    <row r="613" spans="1:12" ht="15.75" hidden="1">
      <c r="A613" s="2">
        <v>41342</v>
      </c>
      <c r="B613" s="53" t="s">
        <v>71</v>
      </c>
      <c r="C613" s="4"/>
      <c r="D613" s="6">
        <f t="shared" si="47"/>
        <v>0</v>
      </c>
      <c r="E613" s="6">
        <f>SUMIF($B$3:B613,B613,$D$3:D613)</f>
        <v>0</v>
      </c>
      <c r="F613" s="37">
        <f>SUMIF($B$3:B612,B613,$D$3:D612)</f>
        <v>0</v>
      </c>
      <c r="G613" s="6">
        <f t="shared" si="48"/>
        <v>0</v>
      </c>
      <c r="H613" s="6" t="str">
        <f>IF(AND(ISNUMBER(G613),E613&gt;=120),COUNTIFS($B$4:B613,B613,$G$4:G613,G613,$G$4:G613,"&gt;0",$D$4:D613,"&gt;0"),"")</f>
        <v/>
      </c>
      <c r="I613" s="5" t="str">
        <f>IF(E613&gt;=120,COUNTIFS($B$4:B613,B613,$E$4:E613,"&gt;=120",$D$4:D613,"&gt;0"),"")</f>
        <v/>
      </c>
      <c r="J613" s="21" t="str">
        <f t="shared" si="49"/>
        <v/>
      </c>
      <c r="K613" s="4" t="str">
        <f t="shared" si="50"/>
        <v/>
      </c>
      <c r="L613" s="34" t="str">
        <f t="shared" si="51"/>
        <v/>
      </c>
    </row>
    <row r="614" spans="1:12" ht="18" hidden="1">
      <c r="A614" s="2">
        <v>41342</v>
      </c>
      <c r="B614" s="54" t="s">
        <v>72</v>
      </c>
      <c r="C614" s="4"/>
      <c r="D614" s="6">
        <f t="shared" si="47"/>
        <v>0</v>
      </c>
      <c r="E614" s="6">
        <f>SUMIF($B$3:B614,B614,$D$3:D614)</f>
        <v>0</v>
      </c>
      <c r="F614" s="37">
        <f>SUMIF($B$3:B613,B614,$D$3:D613)</f>
        <v>0</v>
      </c>
      <c r="G614" s="6">
        <f t="shared" si="48"/>
        <v>0</v>
      </c>
      <c r="H614" s="6" t="str">
        <f>IF(AND(ISNUMBER(G614),E614&gt;=120),COUNTIFS($B$4:B614,B614,$G$4:G614,G614,$G$4:G614,"&gt;0",$D$4:D614,"&gt;0"),"")</f>
        <v/>
      </c>
      <c r="I614" s="5" t="str">
        <f>IF(E614&gt;=120,COUNTIFS($B$4:B614,B614,$E$4:E614,"&gt;=120",$D$4:D614,"&gt;0"),"")</f>
        <v/>
      </c>
      <c r="J614" s="21" t="str">
        <f t="shared" si="49"/>
        <v/>
      </c>
      <c r="K614" s="4" t="str">
        <f t="shared" si="50"/>
        <v/>
      </c>
      <c r="L614" s="34" t="str">
        <f t="shared" si="51"/>
        <v/>
      </c>
    </row>
    <row r="615" spans="1:12" ht="18" hidden="1">
      <c r="A615" s="2">
        <v>41342</v>
      </c>
      <c r="B615" s="54" t="s">
        <v>73</v>
      </c>
      <c r="C615" s="4"/>
      <c r="D615" s="6">
        <f t="shared" si="47"/>
        <v>0</v>
      </c>
      <c r="E615" s="6">
        <f>SUMIF($B$3:B615,B615,$D$3:D615)</f>
        <v>0</v>
      </c>
      <c r="F615" s="37">
        <f>SUMIF($B$3:B614,B615,$D$3:D614)</f>
        <v>0</v>
      </c>
      <c r="G615" s="6">
        <f t="shared" si="48"/>
        <v>0</v>
      </c>
      <c r="H615" s="6" t="str">
        <f>IF(AND(ISNUMBER(G615),E615&gt;=120),COUNTIFS($B$4:B615,B615,$G$4:G615,G615,$G$4:G615,"&gt;0",$D$4:D615,"&gt;0"),"")</f>
        <v/>
      </c>
      <c r="I615" s="5" t="str">
        <f>IF(E615&gt;=120,COUNTIFS($B$4:B615,B615,$E$4:E615,"&gt;=120",$D$4:D615,"&gt;0"),"")</f>
        <v/>
      </c>
      <c r="J615" s="21" t="str">
        <f t="shared" si="49"/>
        <v/>
      </c>
      <c r="K615" s="4" t="str">
        <f t="shared" si="50"/>
        <v/>
      </c>
      <c r="L615" s="34" t="str">
        <f t="shared" si="51"/>
        <v/>
      </c>
    </row>
    <row r="616" spans="1:12" ht="18" hidden="1">
      <c r="A616" s="2">
        <v>41342</v>
      </c>
      <c r="B616" s="55" t="s">
        <v>74</v>
      </c>
      <c r="C616" s="4"/>
      <c r="D616" s="6">
        <f t="shared" si="47"/>
        <v>0</v>
      </c>
      <c r="E616" s="6">
        <f>SUMIF($B$3:B616,B616,$D$3:D616)</f>
        <v>0</v>
      </c>
      <c r="F616" s="37">
        <f>SUMIF($B$3:B615,B616,$D$3:D615)</f>
        <v>0</v>
      </c>
      <c r="G616" s="6">
        <f t="shared" si="48"/>
        <v>0</v>
      </c>
      <c r="H616" s="6" t="str">
        <f>IF(AND(ISNUMBER(G616),E616&gt;=120),COUNTIFS($B$4:B616,B616,$G$4:G616,G616,$G$4:G616,"&gt;0",$D$4:D616,"&gt;0"),"")</f>
        <v/>
      </c>
      <c r="I616" s="5" t="str">
        <f>IF(E616&gt;=120,COUNTIFS($B$4:B616,B616,$E$4:E616,"&gt;=120",$D$4:D616,"&gt;0"),"")</f>
        <v/>
      </c>
      <c r="J616" s="21" t="str">
        <f t="shared" si="49"/>
        <v/>
      </c>
      <c r="K616" s="4" t="str">
        <f t="shared" si="50"/>
        <v/>
      </c>
      <c r="L616" s="34" t="str">
        <f t="shared" si="51"/>
        <v/>
      </c>
    </row>
    <row r="617" spans="1:12" ht="18" hidden="1">
      <c r="A617" s="2">
        <v>41342</v>
      </c>
      <c r="B617" s="54" t="s">
        <v>75</v>
      </c>
      <c r="C617" s="4"/>
      <c r="D617" s="6">
        <f t="shared" si="47"/>
        <v>0</v>
      </c>
      <c r="E617" s="6">
        <f>SUMIF($B$3:B617,B617,$D$3:D617)</f>
        <v>0</v>
      </c>
      <c r="F617" s="37">
        <f>SUMIF($B$3:B616,B617,$D$3:D616)</f>
        <v>0</v>
      </c>
      <c r="G617" s="6">
        <f t="shared" si="48"/>
        <v>0</v>
      </c>
      <c r="H617" s="6" t="str">
        <f>IF(AND(ISNUMBER(G617),E617&gt;=120),COUNTIFS($B$4:B617,B617,$G$4:G617,G617,$G$4:G617,"&gt;0",$D$4:D617,"&gt;0"),"")</f>
        <v/>
      </c>
      <c r="I617" s="5" t="str">
        <f>IF(E617&gt;=120,COUNTIFS($B$4:B617,B617,$E$4:E617,"&gt;=120",$D$4:D617,"&gt;0"),"")</f>
        <v/>
      </c>
      <c r="J617" s="21" t="str">
        <f t="shared" si="49"/>
        <v/>
      </c>
      <c r="K617" s="4" t="str">
        <f t="shared" si="50"/>
        <v/>
      </c>
      <c r="L617" s="34" t="str">
        <f t="shared" si="51"/>
        <v/>
      </c>
    </row>
    <row r="618" spans="1:12" ht="18" hidden="1">
      <c r="A618" s="2">
        <v>41342</v>
      </c>
      <c r="B618" s="54" t="s">
        <v>76</v>
      </c>
      <c r="C618" s="4"/>
      <c r="D618" s="6">
        <f t="shared" si="47"/>
        <v>0</v>
      </c>
      <c r="E618" s="6">
        <f>SUMIF($B$3:B618,B618,$D$3:D618)</f>
        <v>0</v>
      </c>
      <c r="F618" s="37">
        <f>SUMIF($B$3:B617,B618,$D$3:D617)</f>
        <v>0</v>
      </c>
      <c r="G618" s="6">
        <f t="shared" si="48"/>
        <v>0</v>
      </c>
      <c r="H618" s="6" t="str">
        <f>IF(AND(ISNUMBER(G618),E618&gt;=120),COUNTIFS($B$4:B618,B618,$G$4:G618,G618,$G$4:G618,"&gt;0",$D$4:D618,"&gt;0"),"")</f>
        <v/>
      </c>
      <c r="I618" s="5" t="str">
        <f>IF(E618&gt;=120,COUNTIFS($B$4:B618,B618,$E$4:E618,"&gt;=120",$D$4:D618,"&gt;0"),"")</f>
        <v/>
      </c>
      <c r="J618" s="21" t="str">
        <f t="shared" si="49"/>
        <v/>
      </c>
      <c r="K618" s="4" t="str">
        <f t="shared" si="50"/>
        <v/>
      </c>
      <c r="L618" s="34" t="str">
        <f t="shared" si="51"/>
        <v/>
      </c>
    </row>
    <row r="619" spans="1:12" ht="18" hidden="1">
      <c r="A619" s="2">
        <v>41342</v>
      </c>
      <c r="B619" s="54" t="s">
        <v>77</v>
      </c>
      <c r="C619" s="4"/>
      <c r="D619" s="6">
        <f t="shared" si="47"/>
        <v>0</v>
      </c>
      <c r="E619" s="6">
        <f>SUMIF($B$3:B619,B619,$D$3:D619)</f>
        <v>0</v>
      </c>
      <c r="F619" s="37">
        <f>SUMIF($B$3:B618,B619,$D$3:D618)</f>
        <v>0</v>
      </c>
      <c r="G619" s="6">
        <f t="shared" si="48"/>
        <v>0</v>
      </c>
      <c r="H619" s="6" t="str">
        <f>IF(AND(ISNUMBER(G619),E619&gt;=120),COUNTIFS($B$4:B619,B619,$G$4:G619,G619,$G$4:G619,"&gt;0",$D$4:D619,"&gt;0"),"")</f>
        <v/>
      </c>
      <c r="I619" s="5" t="str">
        <f>IF(E619&gt;=120,COUNTIFS($B$4:B619,B619,$E$4:E619,"&gt;=120",$D$4:D619,"&gt;0"),"")</f>
        <v/>
      </c>
      <c r="J619" s="21" t="str">
        <f t="shared" si="49"/>
        <v/>
      </c>
      <c r="K619" s="4" t="str">
        <f t="shared" si="50"/>
        <v/>
      </c>
      <c r="L619" s="34" t="str">
        <f t="shared" si="51"/>
        <v/>
      </c>
    </row>
    <row r="620" spans="1:12" ht="18" hidden="1">
      <c r="A620" s="2">
        <v>41342</v>
      </c>
      <c r="B620" s="54" t="s">
        <v>78</v>
      </c>
      <c r="C620" s="4"/>
      <c r="D620" s="6">
        <f t="shared" si="47"/>
        <v>0</v>
      </c>
      <c r="E620" s="6">
        <f>SUMIF($B$3:B620,B620,$D$3:D620)</f>
        <v>0</v>
      </c>
      <c r="F620" s="37">
        <f>SUMIF($B$3:B619,B620,$D$3:D619)</f>
        <v>0</v>
      </c>
      <c r="G620" s="6">
        <f t="shared" si="48"/>
        <v>0</v>
      </c>
      <c r="H620" s="6" t="str">
        <f>IF(AND(ISNUMBER(G620),E620&gt;=120),COUNTIFS($B$4:B620,B620,$G$4:G620,G620,$G$4:G620,"&gt;0",$D$4:D620,"&gt;0"),"")</f>
        <v/>
      </c>
      <c r="I620" s="5" t="str">
        <f>IF(E620&gt;=120,COUNTIFS($B$4:B620,B620,$E$4:E620,"&gt;=120",$D$4:D620,"&gt;0"),"")</f>
        <v/>
      </c>
      <c r="J620" s="21" t="str">
        <f t="shared" si="49"/>
        <v/>
      </c>
      <c r="K620" s="4" t="str">
        <f t="shared" si="50"/>
        <v/>
      </c>
      <c r="L620" s="34" t="str">
        <f t="shared" si="51"/>
        <v/>
      </c>
    </row>
    <row r="621" spans="1:12" ht="18" hidden="1">
      <c r="A621" s="2">
        <v>41342</v>
      </c>
      <c r="B621" s="54" t="s">
        <v>79</v>
      </c>
      <c r="C621" s="4"/>
      <c r="D621" s="6">
        <f t="shared" si="47"/>
        <v>0</v>
      </c>
      <c r="E621" s="6">
        <f>SUMIF($B$3:B621,B621,$D$3:D621)</f>
        <v>0</v>
      </c>
      <c r="F621" s="37">
        <f>SUMIF($B$3:B620,B621,$D$3:D620)</f>
        <v>0</v>
      </c>
      <c r="G621" s="6">
        <f t="shared" si="48"/>
        <v>0</v>
      </c>
      <c r="H621" s="6" t="str">
        <f>IF(AND(ISNUMBER(G621),E621&gt;=120),COUNTIFS($B$4:B621,B621,$G$4:G621,G621,$G$4:G621,"&gt;0",$D$4:D621,"&gt;0"),"")</f>
        <v/>
      </c>
      <c r="I621" s="5" t="str">
        <f>IF(E621&gt;=120,COUNTIFS($B$4:B621,B621,$E$4:E621,"&gt;=120",$D$4:D621,"&gt;0"),"")</f>
        <v/>
      </c>
      <c r="J621" s="21" t="str">
        <f t="shared" si="49"/>
        <v/>
      </c>
      <c r="K621" s="4" t="str">
        <f t="shared" si="50"/>
        <v/>
      </c>
      <c r="L621" s="34" t="str">
        <f t="shared" si="51"/>
        <v/>
      </c>
    </row>
    <row r="622" spans="1:12" ht="18" hidden="1">
      <c r="A622" s="2">
        <v>41342</v>
      </c>
      <c r="B622" s="54" t="s">
        <v>80</v>
      </c>
      <c r="C622" s="4"/>
      <c r="D622" s="6">
        <f t="shared" si="47"/>
        <v>0</v>
      </c>
      <c r="E622" s="6">
        <f>SUMIF($B$3:B622,B622,$D$3:D622)</f>
        <v>0</v>
      </c>
      <c r="F622" s="37">
        <f>SUMIF($B$3:B621,B622,$D$3:D621)</f>
        <v>0</v>
      </c>
      <c r="G622" s="6">
        <f t="shared" si="48"/>
        <v>0</v>
      </c>
      <c r="H622" s="6" t="str">
        <f>IF(AND(ISNUMBER(G622),E622&gt;=120),COUNTIFS($B$4:B622,B622,$G$4:G622,G622,$G$4:G622,"&gt;0",$D$4:D622,"&gt;0"),"")</f>
        <v/>
      </c>
      <c r="I622" s="5" t="str">
        <f>IF(E622&gt;=120,COUNTIFS($B$4:B622,B622,$E$4:E622,"&gt;=120",$D$4:D622,"&gt;0"),"")</f>
        <v/>
      </c>
      <c r="J622" s="21" t="str">
        <f t="shared" si="49"/>
        <v/>
      </c>
      <c r="K622" s="4" t="str">
        <f t="shared" si="50"/>
        <v/>
      </c>
      <c r="L622" s="34" t="str">
        <f t="shared" si="51"/>
        <v/>
      </c>
    </row>
    <row r="623" spans="1:12" ht="18" hidden="1">
      <c r="A623" s="2">
        <v>41342</v>
      </c>
      <c r="B623" s="54" t="s">
        <v>81</v>
      </c>
      <c r="C623" s="4"/>
      <c r="D623" s="6">
        <f t="shared" si="47"/>
        <v>0</v>
      </c>
      <c r="E623" s="6">
        <f>SUMIF($B$3:B623,B623,$D$3:D623)</f>
        <v>0</v>
      </c>
      <c r="F623" s="37">
        <f>SUMIF($B$3:B622,B623,$D$3:D622)</f>
        <v>0</v>
      </c>
      <c r="G623" s="6">
        <f t="shared" si="48"/>
        <v>0</v>
      </c>
      <c r="H623" s="6" t="str">
        <f>IF(AND(ISNUMBER(G623),E623&gt;=120),COUNTIFS($B$4:B623,B623,$G$4:G623,G623,$G$4:G623,"&gt;0",$D$4:D623,"&gt;0"),"")</f>
        <v/>
      </c>
      <c r="I623" s="5" t="str">
        <f>IF(E623&gt;=120,COUNTIFS($B$4:B623,B623,$E$4:E623,"&gt;=120",$D$4:D623,"&gt;0"),"")</f>
        <v/>
      </c>
      <c r="J623" s="21" t="str">
        <f t="shared" si="49"/>
        <v/>
      </c>
      <c r="K623" s="4" t="str">
        <f t="shared" si="50"/>
        <v/>
      </c>
      <c r="L623" s="34" t="str">
        <f t="shared" si="51"/>
        <v/>
      </c>
    </row>
    <row r="624" spans="1:12" ht="18" hidden="1">
      <c r="A624" s="2">
        <v>41342</v>
      </c>
      <c r="B624" s="54" t="s">
        <v>82</v>
      </c>
      <c r="C624" s="4"/>
      <c r="D624" s="6">
        <f t="shared" si="47"/>
        <v>0</v>
      </c>
      <c r="E624" s="6">
        <f>SUMIF($B$3:B624,B624,$D$3:D624)</f>
        <v>0</v>
      </c>
      <c r="F624" s="37">
        <f>SUMIF($B$3:B623,B624,$D$3:D623)</f>
        <v>0</v>
      </c>
      <c r="G624" s="6">
        <f t="shared" si="48"/>
        <v>0</v>
      </c>
      <c r="H624" s="6" t="str">
        <f>IF(AND(ISNUMBER(G624),E624&gt;=120),COUNTIFS($B$4:B624,B624,$G$4:G624,G624,$G$4:G624,"&gt;0",$D$4:D624,"&gt;0"),"")</f>
        <v/>
      </c>
      <c r="I624" s="5" t="str">
        <f>IF(E624&gt;=120,COUNTIFS($B$4:B624,B624,$E$4:E624,"&gt;=120",$D$4:D624,"&gt;0"),"")</f>
        <v/>
      </c>
      <c r="J624" s="21" t="str">
        <f t="shared" si="49"/>
        <v/>
      </c>
      <c r="K624" s="4" t="str">
        <f t="shared" si="50"/>
        <v/>
      </c>
      <c r="L624" s="34" t="str">
        <f t="shared" si="51"/>
        <v/>
      </c>
    </row>
    <row r="625" spans="1:12" ht="18" hidden="1">
      <c r="A625" s="2">
        <v>41342</v>
      </c>
      <c r="B625" s="54" t="s">
        <v>83</v>
      </c>
      <c r="C625" s="4"/>
      <c r="D625" s="6">
        <f t="shared" si="47"/>
        <v>0</v>
      </c>
      <c r="E625" s="6">
        <f>SUMIF($B$3:B625,B625,$D$3:D625)</f>
        <v>0</v>
      </c>
      <c r="F625" s="37">
        <f>SUMIF($B$3:B624,B625,$D$3:D624)</f>
        <v>0</v>
      </c>
      <c r="G625" s="6">
        <f t="shared" si="48"/>
        <v>0</v>
      </c>
      <c r="H625" s="6" t="str">
        <f>IF(AND(ISNUMBER(G625),E625&gt;=120),COUNTIFS($B$4:B625,B625,$G$4:G625,G625,$G$4:G625,"&gt;0",$D$4:D625,"&gt;0"),"")</f>
        <v/>
      </c>
      <c r="I625" s="5" t="str">
        <f>IF(E625&gt;=120,COUNTIFS($B$4:B625,B625,$E$4:E625,"&gt;=120",$D$4:D625,"&gt;0"),"")</f>
        <v/>
      </c>
      <c r="J625" s="21" t="str">
        <f t="shared" si="49"/>
        <v/>
      </c>
      <c r="K625" s="4" t="str">
        <f t="shared" si="50"/>
        <v/>
      </c>
      <c r="L625" s="34" t="str">
        <f t="shared" si="51"/>
        <v/>
      </c>
    </row>
    <row r="626" spans="1:12" ht="18" hidden="1">
      <c r="A626" s="2">
        <v>41342</v>
      </c>
      <c r="B626" s="54" t="s">
        <v>84</v>
      </c>
      <c r="C626" s="4"/>
      <c r="D626" s="6">
        <f t="shared" si="47"/>
        <v>0</v>
      </c>
      <c r="E626" s="6">
        <f>SUMIF($B$3:B626,B626,$D$3:D626)</f>
        <v>0</v>
      </c>
      <c r="F626" s="37">
        <f>SUMIF($B$3:B625,B626,$D$3:D625)</f>
        <v>0</v>
      </c>
      <c r="G626" s="6">
        <f t="shared" si="48"/>
        <v>0</v>
      </c>
      <c r="H626" s="6" t="str">
        <f>IF(AND(ISNUMBER(G626),E626&gt;=120),COUNTIFS($B$4:B626,B626,$G$4:G626,G626,$G$4:G626,"&gt;0",$D$4:D626,"&gt;0"),"")</f>
        <v/>
      </c>
      <c r="I626" s="5" t="str">
        <f>IF(E626&gt;=120,COUNTIFS($B$4:B626,B626,$E$4:E626,"&gt;=120",$D$4:D626,"&gt;0"),"")</f>
        <v/>
      </c>
      <c r="J626" s="21" t="str">
        <f t="shared" si="49"/>
        <v/>
      </c>
      <c r="K626" s="4" t="str">
        <f t="shared" si="50"/>
        <v/>
      </c>
      <c r="L626" s="34" t="str">
        <f t="shared" si="51"/>
        <v/>
      </c>
    </row>
    <row r="627" spans="1:12" ht="18" hidden="1">
      <c r="A627" s="2">
        <v>41342</v>
      </c>
      <c r="B627" s="54" t="s">
        <v>85</v>
      </c>
      <c r="C627" s="4"/>
      <c r="D627" s="6">
        <f t="shared" si="47"/>
        <v>0</v>
      </c>
      <c r="E627" s="6">
        <f>SUMIF($B$3:B627,B627,$D$3:D627)</f>
        <v>0</v>
      </c>
      <c r="F627" s="37">
        <f>SUMIF($B$3:B626,B627,$D$3:D626)</f>
        <v>0</v>
      </c>
      <c r="G627" s="6">
        <f t="shared" si="48"/>
        <v>0</v>
      </c>
      <c r="H627" s="6" t="str">
        <f>IF(AND(ISNUMBER(G627),E627&gt;=120),COUNTIFS($B$4:B627,B627,$G$4:G627,G627,$G$4:G627,"&gt;0",$D$4:D627,"&gt;0"),"")</f>
        <v/>
      </c>
      <c r="I627" s="5" t="str">
        <f>IF(E627&gt;=120,COUNTIFS($B$4:B627,B627,$E$4:E627,"&gt;=120",$D$4:D627,"&gt;0"),"")</f>
        <v/>
      </c>
      <c r="J627" s="21" t="str">
        <f t="shared" si="49"/>
        <v/>
      </c>
      <c r="K627" s="4" t="str">
        <f t="shared" si="50"/>
        <v/>
      </c>
      <c r="L627" s="34" t="str">
        <f t="shared" si="51"/>
        <v/>
      </c>
    </row>
    <row r="628" spans="1:12" ht="18" hidden="1">
      <c r="A628" s="2">
        <v>41342</v>
      </c>
      <c r="B628" s="54" t="s">
        <v>86</v>
      </c>
      <c r="C628" s="4"/>
      <c r="D628" s="6">
        <f t="shared" si="47"/>
        <v>0</v>
      </c>
      <c r="E628" s="6">
        <f>SUMIF($B$3:B628,B628,$D$3:D628)</f>
        <v>0</v>
      </c>
      <c r="F628" s="37">
        <f>SUMIF($B$3:B627,B628,$D$3:D627)</f>
        <v>0</v>
      </c>
      <c r="G628" s="6">
        <f t="shared" si="48"/>
        <v>0</v>
      </c>
      <c r="H628" s="6" t="str">
        <f>IF(AND(ISNUMBER(G628),E628&gt;=120),COUNTIFS($B$4:B628,B628,$G$4:G628,G628,$G$4:G628,"&gt;0",$D$4:D628,"&gt;0"),"")</f>
        <v/>
      </c>
      <c r="I628" s="5" t="str">
        <f>IF(E628&gt;=120,COUNTIFS($B$4:B628,B628,$E$4:E628,"&gt;=120",$D$4:D628,"&gt;0"),"")</f>
        <v/>
      </c>
      <c r="J628" s="21" t="str">
        <f t="shared" si="49"/>
        <v/>
      </c>
      <c r="K628" s="4" t="str">
        <f t="shared" si="50"/>
        <v/>
      </c>
      <c r="L628" s="34" t="str">
        <f t="shared" si="51"/>
        <v/>
      </c>
    </row>
    <row r="629" spans="1:12" ht="18" hidden="1">
      <c r="A629" s="2">
        <v>41342</v>
      </c>
      <c r="B629" s="54" t="s">
        <v>87</v>
      </c>
      <c r="C629" s="4"/>
      <c r="D629" s="6">
        <f t="shared" si="47"/>
        <v>0</v>
      </c>
      <c r="E629" s="6">
        <f>SUMIF($B$3:B629,B629,$D$3:D629)</f>
        <v>0</v>
      </c>
      <c r="F629" s="37">
        <f>SUMIF($B$3:B628,B629,$D$3:D628)</f>
        <v>0</v>
      </c>
      <c r="G629" s="6">
        <f t="shared" si="48"/>
        <v>0</v>
      </c>
      <c r="H629" s="6" t="str">
        <f>IF(AND(ISNUMBER(G629),E629&gt;=120),COUNTIFS($B$4:B629,B629,$G$4:G629,G629,$G$4:G629,"&gt;0",$D$4:D629,"&gt;0"),"")</f>
        <v/>
      </c>
      <c r="I629" s="5" t="str">
        <f>IF(E629&gt;=120,COUNTIFS($B$4:B629,B629,$E$4:E629,"&gt;=120",$D$4:D629,"&gt;0"),"")</f>
        <v/>
      </c>
      <c r="J629" s="21" t="str">
        <f t="shared" si="49"/>
        <v/>
      </c>
      <c r="K629" s="4" t="str">
        <f t="shared" si="50"/>
        <v/>
      </c>
      <c r="L629" s="34" t="str">
        <f t="shared" si="51"/>
        <v/>
      </c>
    </row>
    <row r="630" spans="1:12" ht="18" hidden="1">
      <c r="A630" s="2">
        <v>41342</v>
      </c>
      <c r="B630" s="56" t="s">
        <v>88</v>
      </c>
      <c r="C630" s="4"/>
      <c r="D630" s="6">
        <f t="shared" si="47"/>
        <v>0</v>
      </c>
      <c r="E630" s="6">
        <f>SUMIF($B$3:B630,B630,$D$3:D630)</f>
        <v>0</v>
      </c>
      <c r="F630" s="37">
        <f>SUMIF($B$3:B629,B630,$D$3:D629)</f>
        <v>0</v>
      </c>
      <c r="G630" s="6">
        <f t="shared" si="48"/>
        <v>0</v>
      </c>
      <c r="H630" s="6" t="str">
        <f>IF(AND(ISNUMBER(G630),E630&gt;=120),COUNTIFS($B$4:B630,B630,$G$4:G630,G630,$G$4:G630,"&gt;0",$D$4:D630,"&gt;0"),"")</f>
        <v/>
      </c>
      <c r="I630" s="5" t="str">
        <f>IF(E630&gt;=120,COUNTIFS($B$4:B630,B630,$E$4:E630,"&gt;=120",$D$4:D630,"&gt;0"),"")</f>
        <v/>
      </c>
      <c r="J630" s="21" t="str">
        <f t="shared" si="49"/>
        <v/>
      </c>
      <c r="K630" s="4" t="str">
        <f t="shared" si="50"/>
        <v/>
      </c>
      <c r="L630" s="34" t="str">
        <f t="shared" si="51"/>
        <v/>
      </c>
    </row>
    <row r="631" spans="1:12" ht="18" hidden="1">
      <c r="A631" s="2">
        <v>41342</v>
      </c>
      <c r="B631" s="54" t="s">
        <v>89</v>
      </c>
      <c r="C631" s="4"/>
      <c r="D631" s="6">
        <f t="shared" si="47"/>
        <v>0</v>
      </c>
      <c r="E631" s="6">
        <f>SUMIF($B$3:B631,B631,$D$3:D631)</f>
        <v>0</v>
      </c>
      <c r="F631" s="37">
        <f>SUMIF($B$3:B630,B631,$D$3:D630)</f>
        <v>0</v>
      </c>
      <c r="G631" s="6">
        <f t="shared" si="48"/>
        <v>0</v>
      </c>
      <c r="H631" s="6" t="str">
        <f>IF(AND(ISNUMBER(G631),E631&gt;=120),COUNTIFS($B$4:B631,B631,$G$4:G631,G631,$G$4:G631,"&gt;0",$D$4:D631,"&gt;0"),"")</f>
        <v/>
      </c>
      <c r="I631" s="5" t="str">
        <f>IF(E631&gt;=120,COUNTIFS($B$4:B631,B631,$E$4:E631,"&gt;=120",$D$4:D631,"&gt;0"),"")</f>
        <v/>
      </c>
      <c r="J631" s="21" t="str">
        <f t="shared" si="49"/>
        <v/>
      </c>
      <c r="K631" s="4" t="str">
        <f t="shared" si="50"/>
        <v/>
      </c>
      <c r="L631" s="34" t="str">
        <f t="shared" si="51"/>
        <v/>
      </c>
    </row>
    <row r="632" spans="1:12" ht="18" hidden="1">
      <c r="A632" s="2">
        <v>41342</v>
      </c>
      <c r="B632" s="57" t="s">
        <v>90</v>
      </c>
      <c r="C632" s="4"/>
      <c r="D632" s="6">
        <f t="shared" si="47"/>
        <v>0</v>
      </c>
      <c r="E632" s="6">
        <f>SUMIF($B$3:B632,B632,$D$3:D632)</f>
        <v>0</v>
      </c>
      <c r="F632" s="37">
        <f>SUMIF($B$3:B631,B632,$D$3:D631)</f>
        <v>0</v>
      </c>
      <c r="G632" s="6">
        <f t="shared" si="48"/>
        <v>0</v>
      </c>
      <c r="H632" s="6" t="str">
        <f>IF(AND(ISNUMBER(G632),E632&gt;=120),COUNTIFS($B$4:B632,B632,$G$4:G632,G632,$G$4:G632,"&gt;0",$D$4:D632,"&gt;0"),"")</f>
        <v/>
      </c>
      <c r="I632" s="5" t="str">
        <f>IF(E632&gt;=120,COUNTIFS($B$4:B632,B632,$E$4:E632,"&gt;=120",$D$4:D632,"&gt;0"),"")</f>
        <v/>
      </c>
      <c r="J632" s="21" t="str">
        <f t="shared" si="49"/>
        <v/>
      </c>
      <c r="K632" s="4" t="str">
        <f t="shared" si="50"/>
        <v/>
      </c>
      <c r="L632" s="34" t="str">
        <f t="shared" si="51"/>
        <v/>
      </c>
    </row>
    <row r="633" spans="1:12" ht="18" hidden="1">
      <c r="A633" s="2">
        <v>41342</v>
      </c>
      <c r="B633" s="54" t="s">
        <v>91</v>
      </c>
      <c r="C633" s="4"/>
      <c r="D633" s="6">
        <f t="shared" si="47"/>
        <v>0</v>
      </c>
      <c r="E633" s="6">
        <f>SUMIF($B$3:B633,B633,$D$3:D633)</f>
        <v>0</v>
      </c>
      <c r="F633" s="37">
        <f>SUMIF($B$3:B632,B633,$D$3:D632)</f>
        <v>0</v>
      </c>
      <c r="G633" s="6">
        <f t="shared" si="48"/>
        <v>0</v>
      </c>
      <c r="H633" s="6" t="str">
        <f>IF(AND(ISNUMBER(G633),E633&gt;=120),COUNTIFS($B$4:B633,B633,$G$4:G633,G633,$G$4:G633,"&gt;0",$D$4:D633,"&gt;0"),"")</f>
        <v/>
      </c>
      <c r="I633" s="5" t="str">
        <f>IF(E633&gt;=120,COUNTIFS($B$4:B633,B633,$E$4:E633,"&gt;=120",$D$4:D633,"&gt;0"),"")</f>
        <v/>
      </c>
      <c r="J633" s="21" t="str">
        <f t="shared" si="49"/>
        <v/>
      </c>
      <c r="K633" s="4" t="str">
        <f t="shared" si="50"/>
        <v/>
      </c>
      <c r="L633" s="34" t="str">
        <f t="shared" si="51"/>
        <v/>
      </c>
    </row>
    <row r="634" spans="1:12" ht="18" hidden="1">
      <c r="A634" s="2">
        <v>41342</v>
      </c>
      <c r="B634" s="54" t="s">
        <v>92</v>
      </c>
      <c r="C634" s="4"/>
      <c r="D634" s="6">
        <f t="shared" si="47"/>
        <v>0</v>
      </c>
      <c r="E634" s="6">
        <f>SUMIF($B$3:B634,B634,$D$3:D634)</f>
        <v>0</v>
      </c>
      <c r="F634" s="37">
        <f>SUMIF($B$3:B633,B634,$D$3:D633)</f>
        <v>0</v>
      </c>
      <c r="G634" s="6">
        <f t="shared" si="48"/>
        <v>0</v>
      </c>
      <c r="H634" s="6" t="str">
        <f>IF(AND(ISNUMBER(G634),E634&gt;=120),COUNTIFS($B$4:B634,B634,$G$4:G634,G634,$G$4:G634,"&gt;0",$D$4:D634,"&gt;0"),"")</f>
        <v/>
      </c>
      <c r="I634" s="5" t="str">
        <f>IF(E634&gt;=120,COUNTIFS($B$4:B634,B634,$E$4:E634,"&gt;=120",$D$4:D634,"&gt;0"),"")</f>
        <v/>
      </c>
      <c r="J634" s="21" t="str">
        <f t="shared" si="49"/>
        <v/>
      </c>
      <c r="K634" s="4" t="str">
        <f t="shared" si="50"/>
        <v/>
      </c>
      <c r="L634" s="34" t="str">
        <f t="shared" si="51"/>
        <v/>
      </c>
    </row>
    <row r="635" spans="1:12" ht="18" hidden="1">
      <c r="A635" s="2">
        <v>41342</v>
      </c>
      <c r="B635" s="54" t="s">
        <v>93</v>
      </c>
      <c r="C635" s="4"/>
      <c r="D635" s="6">
        <f t="shared" si="47"/>
        <v>0</v>
      </c>
      <c r="E635" s="6">
        <f>SUMIF($B$3:B635,B635,$D$3:D635)</f>
        <v>0</v>
      </c>
      <c r="F635" s="37">
        <f>SUMIF($B$3:B634,B635,$D$3:D634)</f>
        <v>0</v>
      </c>
      <c r="G635" s="6">
        <f t="shared" si="48"/>
        <v>0</v>
      </c>
      <c r="H635" s="6" t="str">
        <f>IF(AND(ISNUMBER(G635),E635&gt;=120),COUNTIFS($B$4:B635,B635,$G$4:G635,G635,$G$4:G635,"&gt;0",$D$4:D635,"&gt;0"),"")</f>
        <v/>
      </c>
      <c r="I635" s="5" t="str">
        <f>IF(E635&gt;=120,COUNTIFS($B$4:B635,B635,$E$4:E635,"&gt;=120",$D$4:D635,"&gt;0"),"")</f>
        <v/>
      </c>
      <c r="J635" s="21" t="str">
        <f t="shared" si="49"/>
        <v/>
      </c>
      <c r="K635" s="4" t="str">
        <f t="shared" si="50"/>
        <v/>
      </c>
      <c r="L635" s="34" t="str">
        <f t="shared" si="51"/>
        <v/>
      </c>
    </row>
    <row r="636" spans="1:12" ht="18" hidden="1">
      <c r="A636" s="2">
        <v>41342</v>
      </c>
      <c r="B636" s="55" t="s">
        <v>94</v>
      </c>
      <c r="C636" s="4"/>
      <c r="D636" s="6">
        <f t="shared" si="47"/>
        <v>0</v>
      </c>
      <c r="E636" s="6">
        <f>SUMIF($B$3:B636,B636,$D$3:D636)</f>
        <v>0</v>
      </c>
      <c r="F636" s="37">
        <f>SUMIF($B$3:B635,B636,$D$3:D635)</f>
        <v>0</v>
      </c>
      <c r="G636" s="6">
        <f t="shared" si="48"/>
        <v>0</v>
      </c>
      <c r="H636" s="6" t="str">
        <f>IF(AND(ISNUMBER(G636),E636&gt;=120),COUNTIFS($B$4:B636,B636,$G$4:G636,G636,$G$4:G636,"&gt;0",$D$4:D636,"&gt;0"),"")</f>
        <v/>
      </c>
      <c r="I636" s="5" t="str">
        <f>IF(E636&gt;=120,COUNTIFS($B$4:B636,B636,$E$4:E636,"&gt;=120",$D$4:D636,"&gt;0"),"")</f>
        <v/>
      </c>
      <c r="J636" s="21" t="str">
        <f t="shared" si="49"/>
        <v/>
      </c>
      <c r="K636" s="4" t="str">
        <f t="shared" si="50"/>
        <v/>
      </c>
      <c r="L636" s="34" t="str">
        <f t="shared" si="51"/>
        <v/>
      </c>
    </row>
    <row r="637" spans="1:12" ht="18" hidden="1">
      <c r="A637" s="2">
        <v>41342</v>
      </c>
      <c r="B637" s="54" t="s">
        <v>95</v>
      </c>
      <c r="C637" s="4"/>
      <c r="D637" s="6">
        <f t="shared" si="47"/>
        <v>0</v>
      </c>
      <c r="E637" s="6">
        <f>SUMIF($B$3:B637,B637,$D$3:D637)</f>
        <v>0</v>
      </c>
      <c r="F637" s="37">
        <f>SUMIF($B$3:B636,B637,$D$3:D636)</f>
        <v>0</v>
      </c>
      <c r="G637" s="6">
        <f t="shared" si="48"/>
        <v>0</v>
      </c>
      <c r="H637" s="6" t="str">
        <f>IF(AND(ISNUMBER(G637),E637&gt;=120),COUNTIFS($B$4:B637,B637,$G$4:G637,G637,$G$4:G637,"&gt;0",$D$4:D637,"&gt;0"),"")</f>
        <v/>
      </c>
      <c r="I637" s="5" t="str">
        <f>IF(E637&gt;=120,COUNTIFS($B$4:B637,B637,$E$4:E637,"&gt;=120",$D$4:D637,"&gt;0"),"")</f>
        <v/>
      </c>
      <c r="J637" s="21" t="str">
        <f t="shared" si="49"/>
        <v/>
      </c>
      <c r="K637" s="4" t="str">
        <f t="shared" si="50"/>
        <v/>
      </c>
      <c r="L637" s="34" t="str">
        <f t="shared" si="51"/>
        <v/>
      </c>
    </row>
    <row r="638" spans="1:12" ht="18" hidden="1">
      <c r="A638" s="2">
        <v>41342</v>
      </c>
      <c r="B638" s="54" t="s">
        <v>96</v>
      </c>
      <c r="C638" s="4"/>
      <c r="D638" s="6">
        <f t="shared" si="47"/>
        <v>0</v>
      </c>
      <c r="E638" s="6">
        <f>SUMIF($B$3:B638,B638,$D$3:D638)</f>
        <v>0</v>
      </c>
      <c r="F638" s="37">
        <f>SUMIF($B$3:B637,B638,$D$3:D637)</f>
        <v>0</v>
      </c>
      <c r="G638" s="6">
        <f t="shared" si="48"/>
        <v>0</v>
      </c>
      <c r="H638" s="6" t="str">
        <f>IF(AND(ISNUMBER(G638),E638&gt;=120),COUNTIFS($B$4:B638,B638,$G$4:G638,G638,$G$4:G638,"&gt;0",$D$4:D638,"&gt;0"),"")</f>
        <v/>
      </c>
      <c r="I638" s="5" t="str">
        <f>IF(E638&gt;=120,COUNTIFS($B$4:B638,B638,$E$4:E638,"&gt;=120",$D$4:D638,"&gt;0"),"")</f>
        <v/>
      </c>
      <c r="J638" s="21" t="str">
        <f t="shared" si="49"/>
        <v/>
      </c>
      <c r="K638" s="4" t="str">
        <f t="shared" si="50"/>
        <v/>
      </c>
      <c r="L638" s="34" t="str">
        <f t="shared" si="51"/>
        <v/>
      </c>
    </row>
    <row r="639" spans="1:12" ht="18" hidden="1">
      <c r="A639" s="2">
        <v>41342</v>
      </c>
      <c r="B639" s="54" t="s">
        <v>97</v>
      </c>
      <c r="C639" s="4"/>
      <c r="D639" s="6">
        <f t="shared" si="47"/>
        <v>0</v>
      </c>
      <c r="E639" s="6">
        <f>SUMIF($B$3:B639,B639,$D$3:D639)</f>
        <v>0</v>
      </c>
      <c r="F639" s="37">
        <f>SUMIF($B$3:B638,B639,$D$3:D638)</f>
        <v>0</v>
      </c>
      <c r="G639" s="6">
        <f t="shared" si="48"/>
        <v>0</v>
      </c>
      <c r="H639" s="6" t="str">
        <f>IF(AND(ISNUMBER(G639),E639&gt;=120),COUNTIFS($B$4:B639,B639,$G$4:G639,G639,$G$4:G639,"&gt;0",$D$4:D639,"&gt;0"),"")</f>
        <v/>
      </c>
      <c r="I639" s="5" t="str">
        <f>IF(E639&gt;=120,COUNTIFS($B$4:B639,B639,$E$4:E639,"&gt;=120",$D$4:D639,"&gt;0"),"")</f>
        <v/>
      </c>
      <c r="J639" s="21" t="str">
        <f t="shared" si="49"/>
        <v/>
      </c>
      <c r="K639" s="4" t="str">
        <f t="shared" si="50"/>
        <v/>
      </c>
      <c r="L639" s="34" t="str">
        <f t="shared" si="51"/>
        <v/>
      </c>
    </row>
    <row r="640" spans="1:12" ht="18" hidden="1">
      <c r="A640" s="2">
        <v>41342</v>
      </c>
      <c r="B640" s="54" t="s">
        <v>98</v>
      </c>
      <c r="C640" s="4"/>
      <c r="D640" s="6">
        <f t="shared" ref="D640:D703" si="52">IF(C640-$C$1&lt;0,0,(C640-$C$1)*60*24)</f>
        <v>0</v>
      </c>
      <c r="E640" s="6">
        <f>SUMIF($B$3:B640,B640,$D$3:D640)</f>
        <v>0</v>
      </c>
      <c r="F640" s="37">
        <f>SUMIF($B$3:B639,B640,$D$3:D639)</f>
        <v>0</v>
      </c>
      <c r="G640" s="6">
        <f t="shared" si="48"/>
        <v>0</v>
      </c>
      <c r="H640" s="6" t="str">
        <f>IF(AND(ISNUMBER(G640),E640&gt;=120),COUNTIFS($B$4:B640,B640,$G$4:G640,G640,$G$4:G640,"&gt;0",$D$4:D640,"&gt;0"),"")</f>
        <v/>
      </c>
      <c r="I640" s="5" t="str">
        <f>IF(E640&gt;=120,COUNTIFS($B$4:B640,B640,$E$4:E640,"&gt;=120",$D$4:D640,"&gt;0"),"")</f>
        <v/>
      </c>
      <c r="J640" s="21" t="str">
        <f t="shared" si="49"/>
        <v/>
      </c>
      <c r="K640" s="4" t="str">
        <f t="shared" si="50"/>
        <v/>
      </c>
      <c r="L640" s="34" t="str">
        <f t="shared" si="51"/>
        <v/>
      </c>
    </row>
    <row r="641" spans="1:12" ht="18" hidden="1">
      <c r="A641" s="2">
        <v>41342</v>
      </c>
      <c r="B641" s="54" t="s">
        <v>99</v>
      </c>
      <c r="C641" s="4"/>
      <c r="D641" s="6">
        <f t="shared" si="52"/>
        <v>0</v>
      </c>
      <c r="E641" s="6">
        <f>SUMIF($B$3:B641,B641,$D$3:D641)</f>
        <v>0</v>
      </c>
      <c r="F641" s="37">
        <f>SUMIF($B$3:B640,B641,$D$3:D640)</f>
        <v>0</v>
      </c>
      <c r="G641" s="6">
        <f t="shared" si="48"/>
        <v>0</v>
      </c>
      <c r="H641" s="6" t="str">
        <f>IF(AND(ISNUMBER(G641),E641&gt;=120),COUNTIFS($B$4:B641,B641,$G$4:G641,G641,$G$4:G641,"&gt;0",$D$4:D641,"&gt;0"),"")</f>
        <v/>
      </c>
      <c r="I641" s="5" t="str">
        <f>IF(E641&gt;=120,COUNTIFS($B$4:B641,B641,$E$4:E641,"&gt;=120",$D$4:D641,"&gt;0"),"")</f>
        <v/>
      </c>
      <c r="J641" s="21" t="str">
        <f t="shared" si="49"/>
        <v/>
      </c>
      <c r="K641" s="4" t="str">
        <f t="shared" si="50"/>
        <v/>
      </c>
      <c r="L641" s="34" t="str">
        <f t="shared" si="51"/>
        <v/>
      </c>
    </row>
    <row r="642" spans="1:12" ht="18" hidden="1">
      <c r="A642" s="2">
        <v>41342</v>
      </c>
      <c r="B642" s="54" t="s">
        <v>100</v>
      </c>
      <c r="C642" s="4"/>
      <c r="D642" s="6">
        <f t="shared" si="52"/>
        <v>0</v>
      </c>
      <c r="E642" s="6">
        <f>SUMIF($B$3:B642,B642,$D$3:D642)</f>
        <v>0</v>
      </c>
      <c r="F642" s="37">
        <f>SUMIF($B$3:B641,B642,$D$3:D641)</f>
        <v>0</v>
      </c>
      <c r="G642" s="6">
        <f t="shared" si="48"/>
        <v>0</v>
      </c>
      <c r="H642" s="6" t="str">
        <f>IF(AND(ISNUMBER(G642),E642&gt;=120),COUNTIFS($B$4:B642,B642,$G$4:G642,G642,$G$4:G642,"&gt;0",$D$4:D642,"&gt;0"),"")</f>
        <v/>
      </c>
      <c r="I642" s="5" t="str">
        <f>IF(E642&gt;=120,COUNTIFS($B$4:B642,B642,$E$4:E642,"&gt;=120",$D$4:D642,"&gt;0"),"")</f>
        <v/>
      </c>
      <c r="J642" s="21" t="str">
        <f t="shared" si="49"/>
        <v/>
      </c>
      <c r="K642" s="4" t="str">
        <f t="shared" si="50"/>
        <v/>
      </c>
      <c r="L642" s="34" t="str">
        <f t="shared" si="51"/>
        <v/>
      </c>
    </row>
    <row r="643" spans="1:12" ht="18" hidden="1">
      <c r="A643" s="2">
        <v>41342</v>
      </c>
      <c r="B643" s="54" t="s">
        <v>101</v>
      </c>
      <c r="C643" s="4"/>
      <c r="D643" s="6">
        <f t="shared" si="52"/>
        <v>0</v>
      </c>
      <c r="E643" s="6">
        <f>SUMIF($B$3:B643,B643,$D$3:D643)</f>
        <v>0</v>
      </c>
      <c r="F643" s="37">
        <f>SUMIF($B$3:B642,B643,$D$3:D642)</f>
        <v>0</v>
      </c>
      <c r="G643" s="6">
        <f t="shared" si="48"/>
        <v>0</v>
      </c>
      <c r="H643" s="6" t="str">
        <f>IF(AND(ISNUMBER(G643),E643&gt;=120),COUNTIFS($B$4:B643,B643,$G$4:G643,G643,$G$4:G643,"&gt;0",$D$4:D643,"&gt;0"),"")</f>
        <v/>
      </c>
      <c r="I643" s="5" t="str">
        <f>IF(E643&gt;=120,COUNTIFS($B$4:B643,B643,$E$4:E643,"&gt;=120",$D$4:D643,"&gt;0"),"")</f>
        <v/>
      </c>
      <c r="J643" s="21" t="str">
        <f t="shared" si="49"/>
        <v/>
      </c>
      <c r="K643" s="4" t="str">
        <f t="shared" si="50"/>
        <v/>
      </c>
      <c r="L643" s="34" t="str">
        <f t="shared" si="51"/>
        <v/>
      </c>
    </row>
    <row r="644" spans="1:12" ht="18" hidden="1">
      <c r="A644" s="2">
        <v>41342</v>
      </c>
      <c r="B644" s="54" t="s">
        <v>102</v>
      </c>
      <c r="C644" s="4"/>
      <c r="D644" s="6">
        <f t="shared" si="52"/>
        <v>0</v>
      </c>
      <c r="E644" s="6">
        <f>SUMIF($B$3:B644,B644,$D$3:D644)</f>
        <v>0</v>
      </c>
      <c r="F644" s="37">
        <f>SUMIF($B$3:B643,B644,$D$3:D643)</f>
        <v>0</v>
      </c>
      <c r="G644" s="6">
        <f t="shared" ref="G644:G707" si="53">IF(OR(D644=0,ISERROR(VALUE(I644))),0,IF(AND(E644&gt;=120,F644&lt;120),IF((E644-120)&gt;15,VLOOKUP(E644-135,شرائح,2),2),VLOOKUP(D644,شرائح,2)))</f>
        <v>0</v>
      </c>
      <c r="H644" s="6" t="str">
        <f>IF(AND(ISNUMBER(G644),E644&gt;=120),COUNTIFS($B$4:B644,B644,$G$4:G644,G644,$G$4:G644,"&gt;0",$D$4:D644,"&gt;0"),"")</f>
        <v/>
      </c>
      <c r="I644" s="5" t="str">
        <f>IF(E644&gt;=120,COUNTIFS($B$4:B644,B644,$E$4:E644,"&gt;=120",$D$4:D644,"&gt;0"),"")</f>
        <v/>
      </c>
      <c r="J644" s="21" t="str">
        <f t="shared" ref="J644:J707" si="54">IF(E644&gt;=120,IF(F644&lt;120,IF(AND(I644=1,E644&lt;=135),"إنذار كتابى",VLOOKUP(G644*10+H644,جزاء,4)),VLOOKUP(G644*10+H644,جزاء,4)),"")</f>
        <v/>
      </c>
      <c r="K644" s="4" t="str">
        <f t="shared" ref="K644:K707" si="55">IF(LEN(J644)&gt;0,VLOOKUP(B644,اجورا,2,0),"")</f>
        <v/>
      </c>
      <c r="L644" s="34" t="str">
        <f t="shared" ref="L644:L707" si="56">IFERROR(IF(LEN(K644)&gt;0,VLOOKUP(J644,جزاءات,2,0)*K644,""),0)</f>
        <v/>
      </c>
    </row>
    <row r="645" spans="1:12" ht="18" hidden="1">
      <c r="A645" s="2">
        <v>41342</v>
      </c>
      <c r="B645" s="54" t="s">
        <v>103</v>
      </c>
      <c r="C645" s="4"/>
      <c r="D645" s="6">
        <f t="shared" si="52"/>
        <v>0</v>
      </c>
      <c r="E645" s="6">
        <f>SUMIF($B$3:B645,B645,$D$3:D645)</f>
        <v>0</v>
      </c>
      <c r="F645" s="37">
        <f>SUMIF($B$3:B644,B645,$D$3:D644)</f>
        <v>0</v>
      </c>
      <c r="G645" s="6">
        <f t="shared" si="53"/>
        <v>0</v>
      </c>
      <c r="H645" s="6" t="str">
        <f>IF(AND(ISNUMBER(G645),E645&gt;=120),COUNTIFS($B$4:B645,B645,$G$4:G645,G645,$G$4:G645,"&gt;0",$D$4:D645,"&gt;0"),"")</f>
        <v/>
      </c>
      <c r="I645" s="5" t="str">
        <f>IF(E645&gt;=120,COUNTIFS($B$4:B645,B645,$E$4:E645,"&gt;=120",$D$4:D645,"&gt;0"),"")</f>
        <v/>
      </c>
      <c r="J645" s="21" t="str">
        <f t="shared" si="54"/>
        <v/>
      </c>
      <c r="K645" s="4" t="str">
        <f t="shared" si="55"/>
        <v/>
      </c>
      <c r="L645" s="34" t="str">
        <f t="shared" si="56"/>
        <v/>
      </c>
    </row>
    <row r="646" spans="1:12" ht="18" hidden="1">
      <c r="A646" s="2">
        <v>41342</v>
      </c>
      <c r="B646" s="54" t="s">
        <v>104</v>
      </c>
      <c r="C646" s="4"/>
      <c r="D646" s="6">
        <f t="shared" si="52"/>
        <v>0</v>
      </c>
      <c r="E646" s="6">
        <f>SUMIF($B$3:B646,B646,$D$3:D646)</f>
        <v>0</v>
      </c>
      <c r="F646" s="37">
        <f>SUMIF($B$3:B645,B646,$D$3:D645)</f>
        <v>0</v>
      </c>
      <c r="G646" s="6">
        <f t="shared" si="53"/>
        <v>0</v>
      </c>
      <c r="H646" s="6" t="str">
        <f>IF(AND(ISNUMBER(G646),E646&gt;=120),COUNTIFS($B$4:B646,B646,$G$4:G646,G646,$G$4:G646,"&gt;0",$D$4:D646,"&gt;0"),"")</f>
        <v/>
      </c>
      <c r="I646" s="5" t="str">
        <f>IF(E646&gt;=120,COUNTIFS($B$4:B646,B646,$E$4:E646,"&gt;=120",$D$4:D646,"&gt;0"),"")</f>
        <v/>
      </c>
      <c r="J646" s="21" t="str">
        <f t="shared" si="54"/>
        <v/>
      </c>
      <c r="K646" s="4" t="str">
        <f t="shared" si="55"/>
        <v/>
      </c>
      <c r="L646" s="34" t="str">
        <f t="shared" si="56"/>
        <v/>
      </c>
    </row>
    <row r="647" spans="1:12" ht="18" hidden="1">
      <c r="A647" s="2">
        <v>41342</v>
      </c>
      <c r="B647" s="58" t="s">
        <v>105</v>
      </c>
      <c r="C647" s="4"/>
      <c r="D647" s="6">
        <f t="shared" si="52"/>
        <v>0</v>
      </c>
      <c r="E647" s="6">
        <f>SUMIF($B$3:B647,B647,$D$3:D647)</f>
        <v>0</v>
      </c>
      <c r="F647" s="37">
        <f>SUMIF($B$3:B646,B647,$D$3:D646)</f>
        <v>0</v>
      </c>
      <c r="G647" s="6">
        <f t="shared" si="53"/>
        <v>0</v>
      </c>
      <c r="H647" s="6" t="str">
        <f>IF(AND(ISNUMBER(G647),E647&gt;=120),COUNTIFS($B$4:B647,B647,$G$4:G647,G647,$G$4:G647,"&gt;0",$D$4:D647,"&gt;0"),"")</f>
        <v/>
      </c>
      <c r="I647" s="5" t="str">
        <f>IF(E647&gt;=120,COUNTIFS($B$4:B647,B647,$E$4:E647,"&gt;=120",$D$4:D647,"&gt;0"),"")</f>
        <v/>
      </c>
      <c r="J647" s="21" t="str">
        <f t="shared" si="54"/>
        <v/>
      </c>
      <c r="K647" s="4" t="str">
        <f t="shared" si="55"/>
        <v/>
      </c>
      <c r="L647" s="34" t="str">
        <f t="shared" si="56"/>
        <v/>
      </c>
    </row>
    <row r="648" spans="1:12" ht="18" hidden="1">
      <c r="A648" s="2">
        <v>41342</v>
      </c>
      <c r="B648" s="59" t="s">
        <v>106</v>
      </c>
      <c r="C648" s="4"/>
      <c r="D648" s="6">
        <f t="shared" si="52"/>
        <v>0</v>
      </c>
      <c r="E648" s="6">
        <f>SUMIF($B$3:B648,B648,$D$3:D648)</f>
        <v>0</v>
      </c>
      <c r="F648" s="37">
        <f>SUMIF($B$3:B647,B648,$D$3:D647)</f>
        <v>0</v>
      </c>
      <c r="G648" s="6">
        <f t="shared" si="53"/>
        <v>0</v>
      </c>
      <c r="H648" s="6" t="str">
        <f>IF(AND(ISNUMBER(G648),E648&gt;=120),COUNTIFS($B$4:B648,B648,$G$4:G648,G648,$G$4:G648,"&gt;0",$D$4:D648,"&gt;0"),"")</f>
        <v/>
      </c>
      <c r="I648" s="5" t="str">
        <f>IF(E648&gt;=120,COUNTIFS($B$4:B648,B648,$E$4:E648,"&gt;=120",$D$4:D648,"&gt;0"),"")</f>
        <v/>
      </c>
      <c r="J648" s="21" t="str">
        <f t="shared" si="54"/>
        <v/>
      </c>
      <c r="K648" s="4" t="str">
        <f t="shared" si="55"/>
        <v/>
      </c>
      <c r="L648" s="34" t="str">
        <f t="shared" si="56"/>
        <v/>
      </c>
    </row>
    <row r="649" spans="1:12" ht="18" hidden="1">
      <c r="A649" s="2">
        <v>41342</v>
      </c>
      <c r="B649" s="60" t="s">
        <v>107</v>
      </c>
      <c r="C649" s="4"/>
      <c r="D649" s="6">
        <f t="shared" si="52"/>
        <v>0</v>
      </c>
      <c r="E649" s="6">
        <f>SUMIF($B$3:B649,B649,$D$3:D649)</f>
        <v>0</v>
      </c>
      <c r="F649" s="37">
        <f>SUMIF($B$3:B648,B649,$D$3:D648)</f>
        <v>0</v>
      </c>
      <c r="G649" s="6">
        <f t="shared" si="53"/>
        <v>0</v>
      </c>
      <c r="H649" s="6" t="str">
        <f>IF(AND(ISNUMBER(G649),E649&gt;=120),COUNTIFS($B$4:B649,B649,$G$4:G649,G649,$G$4:G649,"&gt;0",$D$4:D649,"&gt;0"),"")</f>
        <v/>
      </c>
      <c r="I649" s="5" t="str">
        <f>IF(E649&gt;=120,COUNTIFS($B$4:B649,B649,$E$4:E649,"&gt;=120",$D$4:D649,"&gt;0"),"")</f>
        <v/>
      </c>
      <c r="J649" s="21" t="str">
        <f t="shared" si="54"/>
        <v/>
      </c>
      <c r="K649" s="4" t="str">
        <f t="shared" si="55"/>
        <v/>
      </c>
      <c r="L649" s="34" t="str">
        <f t="shared" si="56"/>
        <v/>
      </c>
    </row>
    <row r="650" spans="1:12" ht="18" hidden="1">
      <c r="A650" s="2">
        <v>41342</v>
      </c>
      <c r="B650" s="58" t="s">
        <v>108</v>
      </c>
      <c r="C650" s="4"/>
      <c r="D650" s="6">
        <f t="shared" si="52"/>
        <v>0</v>
      </c>
      <c r="E650" s="6">
        <f>SUMIF($B$3:B650,B650,$D$3:D650)</f>
        <v>0</v>
      </c>
      <c r="F650" s="37">
        <f>SUMIF($B$3:B649,B650,$D$3:D649)</f>
        <v>0</v>
      </c>
      <c r="G650" s="6">
        <f t="shared" si="53"/>
        <v>0</v>
      </c>
      <c r="H650" s="6" t="str">
        <f>IF(AND(ISNUMBER(G650),E650&gt;=120),COUNTIFS($B$4:B650,B650,$G$4:G650,G650,$G$4:G650,"&gt;0",$D$4:D650,"&gt;0"),"")</f>
        <v/>
      </c>
      <c r="I650" s="5" t="str">
        <f>IF(E650&gt;=120,COUNTIFS($B$4:B650,B650,$E$4:E650,"&gt;=120",$D$4:D650,"&gt;0"),"")</f>
        <v/>
      </c>
      <c r="J650" s="21" t="str">
        <f t="shared" si="54"/>
        <v/>
      </c>
      <c r="K650" s="4" t="str">
        <f t="shared" si="55"/>
        <v/>
      </c>
      <c r="L650" s="34" t="str">
        <f t="shared" si="56"/>
        <v/>
      </c>
    </row>
    <row r="651" spans="1:12" ht="18" hidden="1">
      <c r="A651" s="2">
        <v>41342</v>
      </c>
      <c r="B651" s="59" t="s">
        <v>109</v>
      </c>
      <c r="C651" s="4"/>
      <c r="D651" s="6">
        <f t="shared" si="52"/>
        <v>0</v>
      </c>
      <c r="E651" s="6">
        <f>SUMIF($B$3:B651,B651,$D$3:D651)</f>
        <v>0</v>
      </c>
      <c r="F651" s="37">
        <f>SUMIF($B$3:B650,B651,$D$3:D650)</f>
        <v>0</v>
      </c>
      <c r="G651" s="6">
        <f t="shared" si="53"/>
        <v>0</v>
      </c>
      <c r="H651" s="6" t="str">
        <f>IF(AND(ISNUMBER(G651),E651&gt;=120),COUNTIFS($B$4:B651,B651,$G$4:G651,G651,$G$4:G651,"&gt;0",$D$4:D651,"&gt;0"),"")</f>
        <v/>
      </c>
      <c r="I651" s="5" t="str">
        <f>IF(E651&gt;=120,COUNTIFS($B$4:B651,B651,$E$4:E651,"&gt;=120",$D$4:D651,"&gt;0"),"")</f>
        <v/>
      </c>
      <c r="J651" s="21" t="str">
        <f t="shared" si="54"/>
        <v/>
      </c>
      <c r="K651" s="4" t="str">
        <f t="shared" si="55"/>
        <v/>
      </c>
      <c r="L651" s="34" t="str">
        <f t="shared" si="56"/>
        <v/>
      </c>
    </row>
    <row r="652" spans="1:12" ht="18" hidden="1">
      <c r="A652" s="2">
        <v>41342</v>
      </c>
      <c r="B652" s="59" t="s">
        <v>110</v>
      </c>
      <c r="C652" s="4"/>
      <c r="D652" s="6">
        <f t="shared" si="52"/>
        <v>0</v>
      </c>
      <c r="E652" s="6">
        <f>SUMIF($B$3:B652,B652,$D$3:D652)</f>
        <v>0</v>
      </c>
      <c r="F652" s="37">
        <f>SUMIF($B$3:B651,B652,$D$3:D651)</f>
        <v>0</v>
      </c>
      <c r="G652" s="6">
        <f t="shared" si="53"/>
        <v>0</v>
      </c>
      <c r="H652" s="6" t="str">
        <f>IF(AND(ISNUMBER(G652),E652&gt;=120),COUNTIFS($B$4:B652,B652,$G$4:G652,G652,$G$4:G652,"&gt;0",$D$4:D652,"&gt;0"),"")</f>
        <v/>
      </c>
      <c r="I652" s="5" t="str">
        <f>IF(E652&gt;=120,COUNTIFS($B$4:B652,B652,$E$4:E652,"&gt;=120",$D$4:D652,"&gt;0"),"")</f>
        <v/>
      </c>
      <c r="J652" s="21" t="str">
        <f t="shared" si="54"/>
        <v/>
      </c>
      <c r="K652" s="4" t="str">
        <f t="shared" si="55"/>
        <v/>
      </c>
      <c r="L652" s="34" t="str">
        <f t="shared" si="56"/>
        <v/>
      </c>
    </row>
    <row r="653" spans="1:12" hidden="1">
      <c r="A653" s="2">
        <v>41343</v>
      </c>
      <c r="B653" s="40" t="s">
        <v>36</v>
      </c>
      <c r="C653" s="3"/>
      <c r="D653" s="6">
        <f t="shared" si="52"/>
        <v>0</v>
      </c>
      <c r="E653" s="6">
        <f>SUMIF($B$3:B653,B653,$D$3:D653)</f>
        <v>0</v>
      </c>
      <c r="F653" s="37">
        <f>SUMIF($B$3:B652,B653,$D$3:D652)</f>
        <v>0</v>
      </c>
      <c r="G653" s="6">
        <f t="shared" si="53"/>
        <v>0</v>
      </c>
      <c r="H653" s="6" t="str">
        <f>IF(AND(ISNUMBER(G653),E653&gt;=120),COUNTIFS($B$4:B653,B653,$G$4:G653,G653,$G$4:G653,"&gt;0",$D$4:D653,"&gt;0"),"")</f>
        <v/>
      </c>
      <c r="I653" s="5" t="str">
        <f>IF(E653&gt;=120,COUNTIFS($B$4:B653,B653,$E$4:E653,"&gt;=120",$D$4:D653,"&gt;0"),"")</f>
        <v/>
      </c>
      <c r="J653" s="21" t="str">
        <f t="shared" si="54"/>
        <v/>
      </c>
      <c r="K653" s="4" t="str">
        <f t="shared" si="55"/>
        <v/>
      </c>
      <c r="L653" s="34" t="str">
        <f t="shared" si="56"/>
        <v/>
      </c>
    </row>
    <row r="654" spans="1:12" ht="18" hidden="1">
      <c r="A654" s="2">
        <v>41343</v>
      </c>
      <c r="B654" s="41" t="s">
        <v>37</v>
      </c>
      <c r="C654" s="3"/>
      <c r="D654" s="6">
        <f t="shared" si="52"/>
        <v>0</v>
      </c>
      <c r="E654" s="6">
        <f>SUMIF($B$3:B654,B654,$D$3:D654)</f>
        <v>0</v>
      </c>
      <c r="F654" s="37">
        <f>SUMIF($B$3:B653,B654,$D$3:D653)</f>
        <v>0</v>
      </c>
      <c r="G654" s="6">
        <f t="shared" si="53"/>
        <v>0</v>
      </c>
      <c r="H654" s="6" t="str">
        <f>IF(AND(ISNUMBER(G654),E654&gt;=120),COUNTIFS($B$4:B654,B654,$G$4:G654,G654,$G$4:G654,"&gt;0",$D$4:D654,"&gt;0"),"")</f>
        <v/>
      </c>
      <c r="I654" s="5" t="str">
        <f>IF(E654&gt;=120,COUNTIFS($B$4:B654,B654,$E$4:E654,"&gt;=120",$D$4:D654,"&gt;0"),"")</f>
        <v/>
      </c>
      <c r="J654" s="21" t="str">
        <f t="shared" si="54"/>
        <v/>
      </c>
      <c r="K654" s="4" t="str">
        <f t="shared" si="55"/>
        <v/>
      </c>
      <c r="L654" s="34" t="str">
        <f t="shared" si="56"/>
        <v/>
      </c>
    </row>
    <row r="655" spans="1:12" ht="18" hidden="1">
      <c r="A655" s="2">
        <v>41343</v>
      </c>
      <c r="B655" s="42" t="s">
        <v>38</v>
      </c>
      <c r="C655" s="3"/>
      <c r="D655" s="6">
        <f t="shared" si="52"/>
        <v>0</v>
      </c>
      <c r="E655" s="6">
        <f>SUMIF($B$3:B655,B655,$D$3:D655)</f>
        <v>0</v>
      </c>
      <c r="F655" s="37">
        <f>SUMIF($B$3:B654,B655,$D$3:D654)</f>
        <v>0</v>
      </c>
      <c r="G655" s="6">
        <f t="shared" si="53"/>
        <v>0</v>
      </c>
      <c r="H655" s="6" t="str">
        <f>IF(AND(ISNUMBER(G655),E655&gt;=120),COUNTIFS($B$4:B655,B655,$G$4:G655,G655,$G$4:G655,"&gt;0",$D$4:D655,"&gt;0"),"")</f>
        <v/>
      </c>
      <c r="I655" s="5" t="str">
        <f>IF(E655&gt;=120,COUNTIFS($B$4:B655,B655,$E$4:E655,"&gt;=120",$D$4:D655,"&gt;0"),"")</f>
        <v/>
      </c>
      <c r="J655" s="21" t="str">
        <f t="shared" si="54"/>
        <v/>
      </c>
      <c r="K655" s="4" t="str">
        <f t="shared" si="55"/>
        <v/>
      </c>
      <c r="L655" s="34" t="str">
        <f t="shared" si="56"/>
        <v/>
      </c>
    </row>
    <row r="656" spans="1:12" ht="15.75" hidden="1">
      <c r="A656" s="2">
        <v>41343</v>
      </c>
      <c r="B656" s="43" t="s">
        <v>39</v>
      </c>
      <c r="C656" s="3"/>
      <c r="D656" s="6">
        <f t="shared" si="52"/>
        <v>0</v>
      </c>
      <c r="E656" s="6">
        <f>SUMIF($B$3:B656,B656,$D$3:D656)</f>
        <v>0</v>
      </c>
      <c r="F656" s="37">
        <f>SUMIF($B$3:B655,B656,$D$3:D655)</f>
        <v>0</v>
      </c>
      <c r="G656" s="6">
        <f t="shared" si="53"/>
        <v>0</v>
      </c>
      <c r="H656" s="6" t="str">
        <f>IF(AND(ISNUMBER(G656),E656&gt;=120),COUNTIFS($B$4:B656,B656,$G$4:G656,G656,$G$4:G656,"&gt;0",$D$4:D656,"&gt;0"),"")</f>
        <v/>
      </c>
      <c r="I656" s="5" t="str">
        <f>IF(E656&gt;=120,COUNTIFS($B$4:B656,B656,$E$4:E656,"&gt;=120",$D$4:D656,"&gt;0"),"")</f>
        <v/>
      </c>
      <c r="J656" s="21" t="str">
        <f t="shared" si="54"/>
        <v/>
      </c>
      <c r="K656" s="4" t="str">
        <f t="shared" si="55"/>
        <v/>
      </c>
      <c r="L656" s="34" t="str">
        <f t="shared" si="56"/>
        <v/>
      </c>
    </row>
    <row r="657" spans="1:12" ht="15.75" hidden="1">
      <c r="A657" s="2">
        <v>41343</v>
      </c>
      <c r="B657" s="44" t="s">
        <v>40</v>
      </c>
      <c r="C657" s="3"/>
      <c r="D657" s="6">
        <f t="shared" si="52"/>
        <v>0</v>
      </c>
      <c r="E657" s="6">
        <f>SUMIF($B$3:B657,B657,$D$3:D657)</f>
        <v>0</v>
      </c>
      <c r="F657" s="37">
        <f>SUMIF($B$3:B656,B657,$D$3:D656)</f>
        <v>0</v>
      </c>
      <c r="G657" s="6">
        <f t="shared" si="53"/>
        <v>0</v>
      </c>
      <c r="H657" s="6" t="str">
        <f>IF(AND(ISNUMBER(G657),E657&gt;=120),COUNTIFS($B$4:B657,B657,$G$4:G657,G657,$G$4:G657,"&gt;0",$D$4:D657,"&gt;0"),"")</f>
        <v/>
      </c>
      <c r="I657" s="5" t="str">
        <f>IF(E657&gt;=120,COUNTIFS($B$4:B657,B657,$E$4:E657,"&gt;=120",$D$4:D657,"&gt;0"),"")</f>
        <v/>
      </c>
      <c r="J657" s="21" t="str">
        <f t="shared" si="54"/>
        <v/>
      </c>
      <c r="K657" s="4" t="str">
        <f t="shared" si="55"/>
        <v/>
      </c>
      <c r="L657" s="34" t="str">
        <f t="shared" si="56"/>
        <v/>
      </c>
    </row>
    <row r="658" spans="1:12" hidden="1">
      <c r="A658" s="2">
        <v>41343</v>
      </c>
      <c r="B658" s="45" t="s">
        <v>41</v>
      </c>
      <c r="C658" s="3"/>
      <c r="D658" s="6">
        <f t="shared" si="52"/>
        <v>0</v>
      </c>
      <c r="E658" s="6">
        <f>SUMIF($B$3:B658,B658,$D$3:D658)</f>
        <v>0</v>
      </c>
      <c r="F658" s="37">
        <f>SUMIF($B$3:B657,B658,$D$3:D657)</f>
        <v>0</v>
      </c>
      <c r="G658" s="6">
        <f t="shared" si="53"/>
        <v>0</v>
      </c>
      <c r="H658" s="6" t="str">
        <f>IF(AND(ISNUMBER(G658),E658&gt;=120),COUNTIFS($B$4:B658,B658,$G$4:G658,G658,$G$4:G658,"&gt;0",$D$4:D658,"&gt;0"),"")</f>
        <v/>
      </c>
      <c r="I658" s="5" t="str">
        <f>IF(E658&gt;=120,COUNTIFS($B$4:B658,B658,$E$4:E658,"&gt;=120",$D$4:D658,"&gt;0"),"")</f>
        <v/>
      </c>
      <c r="J658" s="21" t="str">
        <f t="shared" si="54"/>
        <v/>
      </c>
      <c r="K658" s="4" t="str">
        <f t="shared" si="55"/>
        <v/>
      </c>
      <c r="L658" s="34" t="str">
        <f t="shared" si="56"/>
        <v/>
      </c>
    </row>
    <row r="659" spans="1:12" ht="18" hidden="1">
      <c r="A659" s="2">
        <v>41343</v>
      </c>
      <c r="B659" s="42" t="s">
        <v>42</v>
      </c>
      <c r="C659" s="3"/>
      <c r="D659" s="6">
        <f t="shared" si="52"/>
        <v>0</v>
      </c>
      <c r="E659" s="6">
        <f>SUMIF($B$3:B659,B659,$D$3:D659)</f>
        <v>0</v>
      </c>
      <c r="F659" s="37">
        <f>SUMIF($B$3:B658,B659,$D$3:D658)</f>
        <v>0</v>
      </c>
      <c r="G659" s="6">
        <f t="shared" si="53"/>
        <v>0</v>
      </c>
      <c r="H659" s="6" t="str">
        <f>IF(AND(ISNUMBER(G659),E659&gt;=120),COUNTIFS($B$4:B659,B659,$G$4:G659,G659,$G$4:G659,"&gt;0",$D$4:D659,"&gt;0"),"")</f>
        <v/>
      </c>
      <c r="I659" s="5" t="str">
        <f>IF(E659&gt;=120,COUNTIFS($B$4:B659,B659,$E$4:E659,"&gt;=120",$D$4:D659,"&gt;0"),"")</f>
        <v/>
      </c>
      <c r="J659" s="21" t="str">
        <f t="shared" si="54"/>
        <v/>
      </c>
      <c r="K659" s="4" t="str">
        <f t="shared" si="55"/>
        <v/>
      </c>
      <c r="L659" s="34" t="str">
        <f t="shared" si="56"/>
        <v/>
      </c>
    </row>
    <row r="660" spans="1:12" hidden="1">
      <c r="A660" s="2">
        <v>41343</v>
      </c>
      <c r="B660" s="45" t="s">
        <v>43</v>
      </c>
      <c r="C660" s="3"/>
      <c r="D660" s="6">
        <f t="shared" si="52"/>
        <v>0</v>
      </c>
      <c r="E660" s="6">
        <f>SUMIF($B$3:B660,B660,$D$3:D660)</f>
        <v>0</v>
      </c>
      <c r="F660" s="37">
        <f>SUMIF($B$3:B659,B660,$D$3:D659)</f>
        <v>0</v>
      </c>
      <c r="G660" s="6">
        <f t="shared" si="53"/>
        <v>0</v>
      </c>
      <c r="H660" s="6" t="str">
        <f>IF(AND(ISNUMBER(G660),E660&gt;=120),COUNTIFS($B$4:B660,B660,$G$4:G660,G660,$G$4:G660,"&gt;0",$D$4:D660,"&gt;0"),"")</f>
        <v/>
      </c>
      <c r="I660" s="5" t="str">
        <f>IF(E660&gt;=120,COUNTIFS($B$4:B660,B660,$E$4:E660,"&gt;=120",$D$4:D660,"&gt;0"),"")</f>
        <v/>
      </c>
      <c r="J660" s="21" t="str">
        <f t="shared" si="54"/>
        <v/>
      </c>
      <c r="K660" s="4" t="str">
        <f t="shared" si="55"/>
        <v/>
      </c>
      <c r="L660" s="34" t="str">
        <f t="shared" si="56"/>
        <v/>
      </c>
    </row>
    <row r="661" spans="1:12" hidden="1">
      <c r="A661" s="2">
        <v>41343</v>
      </c>
      <c r="B661" s="45" t="s">
        <v>44</v>
      </c>
      <c r="C661" s="3"/>
      <c r="D661" s="6">
        <f t="shared" si="52"/>
        <v>0</v>
      </c>
      <c r="E661" s="6">
        <f>SUMIF($B$3:B661,B661,$D$3:D661)</f>
        <v>0</v>
      </c>
      <c r="F661" s="37">
        <f>SUMIF($B$3:B660,B661,$D$3:D660)</f>
        <v>0</v>
      </c>
      <c r="G661" s="6">
        <f t="shared" si="53"/>
        <v>0</v>
      </c>
      <c r="H661" s="6" t="str">
        <f>IF(AND(ISNUMBER(G661),E661&gt;=120),COUNTIFS($B$4:B661,B661,$G$4:G661,G661,$G$4:G661,"&gt;0",$D$4:D661,"&gt;0"),"")</f>
        <v/>
      </c>
      <c r="I661" s="5" t="str">
        <f>IF(E661&gt;=120,COUNTIFS($B$4:B661,B661,$E$4:E661,"&gt;=120",$D$4:D661,"&gt;0"),"")</f>
        <v/>
      </c>
      <c r="J661" s="21" t="str">
        <f t="shared" si="54"/>
        <v/>
      </c>
      <c r="K661" s="4" t="str">
        <f t="shared" si="55"/>
        <v/>
      </c>
      <c r="L661" s="34" t="str">
        <f t="shared" si="56"/>
        <v/>
      </c>
    </row>
    <row r="662" spans="1:12" hidden="1">
      <c r="A662" s="2">
        <v>41343</v>
      </c>
      <c r="B662" s="45" t="s">
        <v>45</v>
      </c>
      <c r="C662" s="3"/>
      <c r="D662" s="6">
        <f t="shared" si="52"/>
        <v>0</v>
      </c>
      <c r="E662" s="6">
        <f>SUMIF($B$3:B662,B662,$D$3:D662)</f>
        <v>0</v>
      </c>
      <c r="F662" s="37">
        <f>SUMIF($B$3:B661,B662,$D$3:D661)</f>
        <v>0</v>
      </c>
      <c r="G662" s="6">
        <f t="shared" si="53"/>
        <v>0</v>
      </c>
      <c r="H662" s="6" t="str">
        <f>IF(AND(ISNUMBER(G662),E662&gt;=120),COUNTIFS($B$4:B662,B662,$G$4:G662,G662,$G$4:G662,"&gt;0",$D$4:D662,"&gt;0"),"")</f>
        <v/>
      </c>
      <c r="I662" s="5" t="str">
        <f>IF(E662&gt;=120,COUNTIFS($B$4:B662,B662,$E$4:E662,"&gt;=120",$D$4:D662,"&gt;0"),"")</f>
        <v/>
      </c>
      <c r="J662" s="21" t="str">
        <f t="shared" si="54"/>
        <v/>
      </c>
      <c r="K662" s="4" t="str">
        <f t="shared" si="55"/>
        <v/>
      </c>
      <c r="L662" s="34" t="str">
        <f t="shared" si="56"/>
        <v/>
      </c>
    </row>
    <row r="663" spans="1:12" hidden="1">
      <c r="A663" s="2">
        <v>41343</v>
      </c>
      <c r="B663" s="45" t="s">
        <v>46</v>
      </c>
      <c r="C663" s="3"/>
      <c r="D663" s="6">
        <f t="shared" si="52"/>
        <v>0</v>
      </c>
      <c r="E663" s="6">
        <f>SUMIF($B$3:B663,B663,$D$3:D663)</f>
        <v>0</v>
      </c>
      <c r="F663" s="37">
        <f>SUMIF($B$3:B662,B663,$D$3:D662)</f>
        <v>0</v>
      </c>
      <c r="G663" s="6">
        <f t="shared" si="53"/>
        <v>0</v>
      </c>
      <c r="H663" s="6" t="str">
        <f>IF(AND(ISNUMBER(G663),E663&gt;=120),COUNTIFS($B$4:B663,B663,$G$4:G663,G663,$G$4:G663,"&gt;0",$D$4:D663,"&gt;0"),"")</f>
        <v/>
      </c>
      <c r="I663" s="5" t="str">
        <f>IF(E663&gt;=120,COUNTIFS($B$4:B663,B663,$E$4:E663,"&gt;=120",$D$4:D663,"&gt;0"),"")</f>
        <v/>
      </c>
      <c r="J663" s="21" t="str">
        <f t="shared" si="54"/>
        <v/>
      </c>
      <c r="K663" s="4" t="str">
        <f t="shared" si="55"/>
        <v/>
      </c>
      <c r="L663" s="34" t="str">
        <f t="shared" si="56"/>
        <v/>
      </c>
    </row>
    <row r="664" spans="1:12" hidden="1">
      <c r="A664" s="2">
        <v>41343</v>
      </c>
      <c r="B664" s="45" t="s">
        <v>47</v>
      </c>
      <c r="C664" s="3"/>
      <c r="D664" s="6">
        <f t="shared" si="52"/>
        <v>0</v>
      </c>
      <c r="E664" s="6">
        <f>SUMIF($B$3:B664,B664,$D$3:D664)</f>
        <v>0</v>
      </c>
      <c r="F664" s="37">
        <f>SUMIF($B$3:B663,B664,$D$3:D663)</f>
        <v>0</v>
      </c>
      <c r="G664" s="6">
        <f t="shared" si="53"/>
        <v>0</v>
      </c>
      <c r="H664" s="6" t="str">
        <f>IF(AND(ISNUMBER(G664),E664&gt;=120),COUNTIFS($B$4:B664,B664,$G$4:G664,G664,$G$4:G664,"&gt;0",$D$4:D664,"&gt;0"),"")</f>
        <v/>
      </c>
      <c r="I664" s="5" t="str">
        <f>IF(E664&gt;=120,COUNTIFS($B$4:B664,B664,$E$4:E664,"&gt;=120",$D$4:D664,"&gt;0"),"")</f>
        <v/>
      </c>
      <c r="J664" s="21" t="str">
        <f t="shared" si="54"/>
        <v/>
      </c>
      <c r="K664" s="4" t="str">
        <f t="shared" si="55"/>
        <v/>
      </c>
      <c r="L664" s="34" t="str">
        <f t="shared" si="56"/>
        <v/>
      </c>
    </row>
    <row r="665" spans="1:12" ht="18">
      <c r="A665" s="2">
        <v>41343</v>
      </c>
      <c r="B665" s="42" t="s">
        <v>48</v>
      </c>
      <c r="C665" s="3"/>
      <c r="D665" s="6">
        <f t="shared" si="52"/>
        <v>0</v>
      </c>
      <c r="E665" s="6">
        <f>SUMIF($B$3:B665,B665,$D$3:D665)</f>
        <v>170.00000000000003</v>
      </c>
      <c r="F665" s="37">
        <f>SUMIF($B$3:B664,B665,$D$3:D664)</f>
        <v>170.00000000000003</v>
      </c>
      <c r="G665" s="6">
        <f>IF(OR(D665=0,ISERROR(VALUE(I665))),0,IF(AND(E665&gt;=121,F665&lt;121),IF((E665-120)&gt;15,VLOOKUP(E665-135,شرائح,2),2),VLOOKUP(D665,شرائح,2)))</f>
        <v>0</v>
      </c>
      <c r="H665" s="6">
        <f>IF(AND(ISNUMBER(G665),E665&gt;=121),COUNTIFS($B$4:B665,B665,$G$4:G665,G665,$G$4:G665,"&gt;0",$D$4:D665,"&gt;0"),"")</f>
        <v>0</v>
      </c>
      <c r="I665" s="5">
        <f>IF(E665&gt;=121,COUNTIFS($B$4:B665,B665,$E$4:E665,"&gt;=121",$D$4:D665,"&gt;0"),"")</f>
        <v>3</v>
      </c>
      <c r="J665" s="21" t="str">
        <f>IF(E665&gt;=121,IF(F665&lt;121,IF(AND(I665=1,E665&lt;=135),"إنذار كتابى",VLOOKUP(G665*10+H665,جزاء,4)),VLOOKUP(G665*10+H665,جزاء,4)),"")</f>
        <v>------</v>
      </c>
      <c r="K665" s="4">
        <f t="shared" si="55"/>
        <v>220</v>
      </c>
      <c r="L665" s="34">
        <f t="shared" si="56"/>
        <v>0</v>
      </c>
    </row>
    <row r="666" spans="1:12" hidden="1">
      <c r="A666" s="2">
        <v>41343</v>
      </c>
      <c r="B666" s="46" t="s">
        <v>49</v>
      </c>
      <c r="C666" s="62"/>
      <c r="D666" s="6">
        <f t="shared" si="52"/>
        <v>0</v>
      </c>
      <c r="E666" s="6">
        <f>SUMIF($B$3:B666,B666,$D$3:D666)</f>
        <v>0</v>
      </c>
      <c r="F666" s="37">
        <f>SUMIF($B$3:B665,B666,$D$3:D665)</f>
        <v>0</v>
      </c>
      <c r="G666" s="6">
        <f t="shared" si="53"/>
        <v>0</v>
      </c>
      <c r="H666" s="6" t="str">
        <f>IF(AND(ISNUMBER(G666),E666&gt;=120),COUNTIFS($B$4:B666,B666,$G$4:G666,G666,$G$4:G666,"&gt;0",$D$4:D666,"&gt;0"),"")</f>
        <v/>
      </c>
      <c r="I666" s="5" t="str">
        <f>IF(E666&gt;=120,COUNTIFS($B$4:B666,B666,$E$4:E666,"&gt;=120",$D$4:D666,"&gt;0"),"")</f>
        <v/>
      </c>
      <c r="J666" s="21" t="str">
        <f t="shared" si="54"/>
        <v/>
      </c>
      <c r="K666" s="4" t="str">
        <f t="shared" si="55"/>
        <v/>
      </c>
      <c r="L666" s="34" t="str">
        <f t="shared" si="56"/>
        <v/>
      </c>
    </row>
    <row r="667" spans="1:12" hidden="1">
      <c r="A667" s="2">
        <v>41343</v>
      </c>
      <c r="B667" s="46" t="s">
        <v>50</v>
      </c>
      <c r="C667" s="4"/>
      <c r="D667" s="6">
        <f t="shared" si="52"/>
        <v>0</v>
      </c>
      <c r="E667" s="6">
        <f>SUMIF($B$3:B667,B667,$D$3:D667)</f>
        <v>0</v>
      </c>
      <c r="F667" s="37">
        <f>SUMIF($B$3:B666,B667,$D$3:D666)</f>
        <v>0</v>
      </c>
      <c r="G667" s="6">
        <f t="shared" si="53"/>
        <v>0</v>
      </c>
      <c r="H667" s="6" t="str">
        <f>IF(AND(ISNUMBER(G667),E667&gt;=120),COUNTIFS($B$4:B667,B667,$G$4:G667,G667,$G$4:G667,"&gt;0",$D$4:D667,"&gt;0"),"")</f>
        <v/>
      </c>
      <c r="I667" s="5" t="str">
        <f>IF(E667&gt;=120,COUNTIFS($B$4:B667,B667,$E$4:E667,"&gt;=120",$D$4:D667,"&gt;0"),"")</f>
        <v/>
      </c>
      <c r="J667" s="21" t="str">
        <f t="shared" si="54"/>
        <v/>
      </c>
      <c r="K667" s="4" t="str">
        <f t="shared" si="55"/>
        <v/>
      </c>
      <c r="L667" s="34" t="str">
        <f t="shared" si="56"/>
        <v/>
      </c>
    </row>
    <row r="668" spans="1:12" hidden="1">
      <c r="A668" s="2">
        <v>41343</v>
      </c>
      <c r="B668" s="46" t="s">
        <v>51</v>
      </c>
      <c r="C668" s="4"/>
      <c r="D668" s="6">
        <f t="shared" si="52"/>
        <v>0</v>
      </c>
      <c r="E668" s="6">
        <f>SUMIF($B$3:B668,B668,$D$3:D668)</f>
        <v>0</v>
      </c>
      <c r="F668" s="37">
        <f>SUMIF($B$3:B667,B668,$D$3:D667)</f>
        <v>0</v>
      </c>
      <c r="G668" s="6">
        <f t="shared" si="53"/>
        <v>0</v>
      </c>
      <c r="H668" s="6" t="str">
        <f>IF(AND(ISNUMBER(G668),E668&gt;=120),COUNTIFS($B$4:B668,B668,$G$4:G668,G668,$G$4:G668,"&gt;0",$D$4:D668,"&gt;0"),"")</f>
        <v/>
      </c>
      <c r="I668" s="5" t="str">
        <f>IF(E668&gt;=120,COUNTIFS($B$4:B668,B668,$E$4:E668,"&gt;=120",$D$4:D668,"&gt;0"),"")</f>
        <v/>
      </c>
      <c r="J668" s="21" t="str">
        <f t="shared" si="54"/>
        <v/>
      </c>
      <c r="K668" s="4" t="str">
        <f t="shared" si="55"/>
        <v/>
      </c>
      <c r="L668" s="34" t="str">
        <f t="shared" si="56"/>
        <v/>
      </c>
    </row>
    <row r="669" spans="1:12" hidden="1">
      <c r="A669" s="2">
        <v>41343</v>
      </c>
      <c r="B669" s="46" t="s">
        <v>52</v>
      </c>
      <c r="C669" s="4"/>
      <c r="D669" s="6">
        <f t="shared" si="52"/>
        <v>0</v>
      </c>
      <c r="E669" s="6">
        <f>SUMIF($B$3:B669,B669,$D$3:D669)</f>
        <v>0</v>
      </c>
      <c r="F669" s="37">
        <f>SUMIF($B$3:B668,B669,$D$3:D668)</f>
        <v>0</v>
      </c>
      <c r="G669" s="6">
        <f t="shared" si="53"/>
        <v>0</v>
      </c>
      <c r="H669" s="6" t="str">
        <f>IF(AND(ISNUMBER(G669),E669&gt;=120),COUNTIFS($B$4:B669,B669,$G$4:G669,G669,$G$4:G669,"&gt;0",$D$4:D669,"&gt;0"),"")</f>
        <v/>
      </c>
      <c r="I669" s="5" t="str">
        <f>IF(E669&gt;=120,COUNTIFS($B$4:B669,B669,$E$4:E669,"&gt;=120",$D$4:D669,"&gt;0"),"")</f>
        <v/>
      </c>
      <c r="J669" s="21" t="str">
        <f t="shared" si="54"/>
        <v/>
      </c>
      <c r="K669" s="4" t="str">
        <f t="shared" si="55"/>
        <v/>
      </c>
      <c r="L669" s="34" t="str">
        <f t="shared" si="56"/>
        <v/>
      </c>
    </row>
    <row r="670" spans="1:12" ht="15.75" hidden="1" thickBot="1">
      <c r="A670" s="2">
        <v>41343</v>
      </c>
      <c r="B670" s="47" t="s">
        <v>53</v>
      </c>
      <c r="C670" s="4"/>
      <c r="D670" s="6">
        <f t="shared" si="52"/>
        <v>0</v>
      </c>
      <c r="E670" s="6">
        <f>SUMIF($B$3:B670,B670,$D$3:D670)</f>
        <v>0</v>
      </c>
      <c r="F670" s="37">
        <f>SUMIF($B$3:B669,B670,$D$3:D669)</f>
        <v>0</v>
      </c>
      <c r="G670" s="6">
        <f t="shared" si="53"/>
        <v>0</v>
      </c>
      <c r="H670" s="6" t="str">
        <f>IF(AND(ISNUMBER(G670),E670&gt;=120),COUNTIFS($B$4:B670,B670,$G$4:G670,G670,$G$4:G670,"&gt;0",$D$4:D670,"&gt;0"),"")</f>
        <v/>
      </c>
      <c r="I670" s="5" t="str">
        <f>IF(E670&gt;=120,COUNTIFS($B$4:B670,B670,$E$4:E670,"&gt;=120",$D$4:D670,"&gt;0"),"")</f>
        <v/>
      </c>
      <c r="J670" s="21" t="str">
        <f t="shared" si="54"/>
        <v/>
      </c>
      <c r="K670" s="4" t="str">
        <f t="shared" si="55"/>
        <v/>
      </c>
      <c r="L670" s="34" t="str">
        <f t="shared" si="56"/>
        <v/>
      </c>
    </row>
    <row r="671" spans="1:12" ht="15.75" hidden="1">
      <c r="A671" s="2">
        <v>41343</v>
      </c>
      <c r="B671" s="48" t="s">
        <v>54</v>
      </c>
      <c r="C671" s="4"/>
      <c r="D671" s="6">
        <f t="shared" si="52"/>
        <v>0</v>
      </c>
      <c r="E671" s="6">
        <f>SUMIF($B$3:B671,B671,$D$3:D671)</f>
        <v>0</v>
      </c>
      <c r="F671" s="37">
        <f>SUMIF($B$3:B670,B671,$D$3:D670)</f>
        <v>0</v>
      </c>
      <c r="G671" s="6">
        <f t="shared" si="53"/>
        <v>0</v>
      </c>
      <c r="H671" s="6" t="str">
        <f>IF(AND(ISNUMBER(G671),E671&gt;=120),COUNTIFS($B$4:B671,B671,$G$4:G671,G671,$G$4:G671,"&gt;0",$D$4:D671,"&gt;0"),"")</f>
        <v/>
      </c>
      <c r="I671" s="5" t="str">
        <f>IF(E671&gt;=120,COUNTIFS($B$4:B671,B671,$E$4:E671,"&gt;=120",$D$4:D671,"&gt;0"),"")</f>
        <v/>
      </c>
      <c r="J671" s="21" t="str">
        <f t="shared" si="54"/>
        <v/>
      </c>
      <c r="K671" s="4" t="str">
        <f t="shared" si="55"/>
        <v/>
      </c>
      <c r="L671" s="34" t="str">
        <f t="shared" si="56"/>
        <v/>
      </c>
    </row>
    <row r="672" spans="1:12" ht="15.75" hidden="1">
      <c r="A672" s="2">
        <v>41343</v>
      </c>
      <c r="B672" s="49" t="s">
        <v>55</v>
      </c>
      <c r="C672" s="4"/>
      <c r="D672" s="6">
        <f t="shared" si="52"/>
        <v>0</v>
      </c>
      <c r="E672" s="6">
        <f>SUMIF($B$3:B672,B672,$D$3:D672)</f>
        <v>0</v>
      </c>
      <c r="F672" s="37">
        <f>SUMIF($B$3:B671,B672,$D$3:D671)</f>
        <v>0</v>
      </c>
      <c r="G672" s="6">
        <f t="shared" si="53"/>
        <v>0</v>
      </c>
      <c r="H672" s="6" t="str">
        <f>IF(AND(ISNUMBER(G672),E672&gt;=120),COUNTIFS($B$4:B672,B672,$G$4:G672,G672,$G$4:G672,"&gt;0",$D$4:D672,"&gt;0"),"")</f>
        <v/>
      </c>
      <c r="I672" s="5" t="str">
        <f>IF(E672&gt;=120,COUNTIFS($B$4:B672,B672,$E$4:E672,"&gt;=120",$D$4:D672,"&gt;0"),"")</f>
        <v/>
      </c>
      <c r="J672" s="21" t="str">
        <f t="shared" si="54"/>
        <v/>
      </c>
      <c r="K672" s="4" t="str">
        <f t="shared" si="55"/>
        <v/>
      </c>
      <c r="L672" s="34" t="str">
        <f t="shared" si="56"/>
        <v/>
      </c>
    </row>
    <row r="673" spans="1:12" ht="15.75" hidden="1">
      <c r="A673" s="2">
        <v>41343</v>
      </c>
      <c r="B673" s="43" t="s">
        <v>56</v>
      </c>
      <c r="C673" s="4"/>
      <c r="D673" s="6">
        <f t="shared" si="52"/>
        <v>0</v>
      </c>
      <c r="E673" s="6">
        <f>SUMIF($B$3:B673,B673,$D$3:D673)</f>
        <v>0</v>
      </c>
      <c r="F673" s="37">
        <f>SUMIF($B$3:B672,B673,$D$3:D672)</f>
        <v>0</v>
      </c>
      <c r="G673" s="6">
        <f t="shared" si="53"/>
        <v>0</v>
      </c>
      <c r="H673" s="6" t="str">
        <f>IF(AND(ISNUMBER(G673),E673&gt;=120),COUNTIFS($B$4:B673,B673,$G$4:G673,G673,$G$4:G673,"&gt;0",$D$4:D673,"&gt;0"),"")</f>
        <v/>
      </c>
      <c r="I673" s="5" t="str">
        <f>IF(E673&gt;=120,COUNTIFS($B$4:B673,B673,$E$4:E673,"&gt;=120",$D$4:D673,"&gt;0"),"")</f>
        <v/>
      </c>
      <c r="J673" s="21" t="str">
        <f t="shared" si="54"/>
        <v/>
      </c>
      <c r="K673" s="4" t="str">
        <f t="shared" si="55"/>
        <v/>
      </c>
      <c r="L673" s="34" t="str">
        <f t="shared" si="56"/>
        <v/>
      </c>
    </row>
    <row r="674" spans="1:12" ht="15.75" hidden="1">
      <c r="A674" s="2">
        <v>41343</v>
      </c>
      <c r="B674" s="50" t="s">
        <v>57</v>
      </c>
      <c r="C674" s="4"/>
      <c r="D674" s="6">
        <f t="shared" si="52"/>
        <v>0</v>
      </c>
      <c r="E674" s="6">
        <f>SUMIF($B$3:B674,B674,$D$3:D674)</f>
        <v>0</v>
      </c>
      <c r="F674" s="37">
        <f>SUMIF($B$3:B673,B674,$D$3:D673)</f>
        <v>0</v>
      </c>
      <c r="G674" s="6">
        <f t="shared" si="53"/>
        <v>0</v>
      </c>
      <c r="H674" s="6" t="str">
        <f>IF(AND(ISNUMBER(G674),E674&gt;=120),COUNTIFS($B$4:B674,B674,$G$4:G674,G674,$G$4:G674,"&gt;0",$D$4:D674,"&gt;0"),"")</f>
        <v/>
      </c>
      <c r="I674" s="5" t="str">
        <f>IF(E674&gt;=120,COUNTIFS($B$4:B674,B674,$E$4:E674,"&gt;=120",$D$4:D674,"&gt;0"),"")</f>
        <v/>
      </c>
      <c r="J674" s="21" t="str">
        <f t="shared" si="54"/>
        <v/>
      </c>
      <c r="K674" s="4" t="str">
        <f t="shared" si="55"/>
        <v/>
      </c>
      <c r="L674" s="34" t="str">
        <f t="shared" si="56"/>
        <v/>
      </c>
    </row>
    <row r="675" spans="1:12" ht="15.75" hidden="1">
      <c r="A675" s="2">
        <v>41343</v>
      </c>
      <c r="B675" s="50" t="s">
        <v>58</v>
      </c>
      <c r="C675" s="4"/>
      <c r="D675" s="6">
        <f t="shared" si="52"/>
        <v>0</v>
      </c>
      <c r="E675" s="6">
        <f>SUMIF($B$3:B675,B675,$D$3:D675)</f>
        <v>0</v>
      </c>
      <c r="F675" s="37">
        <f>SUMIF($B$3:B674,B675,$D$3:D674)</f>
        <v>0</v>
      </c>
      <c r="G675" s="6">
        <f t="shared" si="53"/>
        <v>0</v>
      </c>
      <c r="H675" s="6" t="str">
        <f>IF(AND(ISNUMBER(G675),E675&gt;=120),COUNTIFS($B$4:B675,B675,$G$4:G675,G675,$G$4:G675,"&gt;0",$D$4:D675,"&gt;0"),"")</f>
        <v/>
      </c>
      <c r="I675" s="5" t="str">
        <f>IF(E675&gt;=120,COUNTIFS($B$4:B675,B675,$E$4:E675,"&gt;=120",$D$4:D675,"&gt;0"),"")</f>
        <v/>
      </c>
      <c r="J675" s="21" t="str">
        <f t="shared" si="54"/>
        <v/>
      </c>
      <c r="K675" s="4" t="str">
        <f t="shared" si="55"/>
        <v/>
      </c>
      <c r="L675" s="34" t="str">
        <f t="shared" si="56"/>
        <v/>
      </c>
    </row>
    <row r="676" spans="1:12" ht="15.75" hidden="1">
      <c r="A676" s="2">
        <v>41343</v>
      </c>
      <c r="B676" s="50" t="s">
        <v>59</v>
      </c>
      <c r="C676" s="4"/>
      <c r="D676" s="6">
        <f t="shared" si="52"/>
        <v>0</v>
      </c>
      <c r="E676" s="6">
        <f>SUMIF($B$3:B676,B676,$D$3:D676)</f>
        <v>0</v>
      </c>
      <c r="F676" s="37">
        <f>SUMIF($B$3:B675,B676,$D$3:D675)</f>
        <v>0</v>
      </c>
      <c r="G676" s="6">
        <f t="shared" si="53"/>
        <v>0</v>
      </c>
      <c r="H676" s="6" t="str">
        <f>IF(AND(ISNUMBER(G676),E676&gt;=120),COUNTIFS($B$4:B676,B676,$G$4:G676,G676,$G$4:G676,"&gt;0",$D$4:D676,"&gt;0"),"")</f>
        <v/>
      </c>
      <c r="I676" s="5" t="str">
        <f>IF(E676&gt;=120,COUNTIFS($B$4:B676,B676,$E$4:E676,"&gt;=120",$D$4:D676,"&gt;0"),"")</f>
        <v/>
      </c>
      <c r="J676" s="21" t="str">
        <f t="shared" si="54"/>
        <v/>
      </c>
      <c r="K676" s="4" t="str">
        <f t="shared" si="55"/>
        <v/>
      </c>
      <c r="L676" s="34" t="str">
        <f t="shared" si="56"/>
        <v/>
      </c>
    </row>
    <row r="677" spans="1:12" ht="15.75" hidden="1">
      <c r="A677" s="2">
        <v>41343</v>
      </c>
      <c r="B677" s="50" t="s">
        <v>60</v>
      </c>
      <c r="C677" s="4"/>
      <c r="D677" s="6">
        <f t="shared" si="52"/>
        <v>0</v>
      </c>
      <c r="E677" s="6">
        <f>SUMIF($B$3:B677,B677,$D$3:D677)</f>
        <v>0</v>
      </c>
      <c r="F677" s="37">
        <f>SUMIF($B$3:B676,B677,$D$3:D676)</f>
        <v>0</v>
      </c>
      <c r="G677" s="6">
        <f t="shared" si="53"/>
        <v>0</v>
      </c>
      <c r="H677" s="6" t="str">
        <f>IF(AND(ISNUMBER(G677),E677&gt;=120),COUNTIFS($B$4:B677,B677,$G$4:G677,G677,$G$4:G677,"&gt;0",$D$4:D677,"&gt;0"),"")</f>
        <v/>
      </c>
      <c r="I677" s="5" t="str">
        <f>IF(E677&gt;=120,COUNTIFS($B$4:B677,B677,$E$4:E677,"&gt;=120",$D$4:D677,"&gt;0"),"")</f>
        <v/>
      </c>
      <c r="J677" s="21" t="str">
        <f t="shared" si="54"/>
        <v/>
      </c>
      <c r="K677" s="4" t="str">
        <f t="shared" si="55"/>
        <v/>
      </c>
      <c r="L677" s="34" t="str">
        <f t="shared" si="56"/>
        <v/>
      </c>
    </row>
    <row r="678" spans="1:12" ht="15.75" hidden="1">
      <c r="A678" s="2">
        <v>41343</v>
      </c>
      <c r="B678" s="50" t="s">
        <v>61</v>
      </c>
      <c r="C678" s="4"/>
      <c r="D678" s="6">
        <f t="shared" si="52"/>
        <v>0</v>
      </c>
      <c r="E678" s="6">
        <f>SUMIF($B$3:B678,B678,$D$3:D678)</f>
        <v>0</v>
      </c>
      <c r="F678" s="37">
        <f>SUMIF($B$3:B677,B678,$D$3:D677)</f>
        <v>0</v>
      </c>
      <c r="G678" s="6">
        <f t="shared" si="53"/>
        <v>0</v>
      </c>
      <c r="H678" s="6" t="str">
        <f>IF(AND(ISNUMBER(G678),E678&gt;=120),COUNTIFS($B$4:B678,B678,$G$4:G678,G678,$G$4:G678,"&gt;0",$D$4:D678,"&gt;0"),"")</f>
        <v/>
      </c>
      <c r="I678" s="5" t="str">
        <f>IF(E678&gt;=120,COUNTIFS($B$4:B678,B678,$E$4:E678,"&gt;=120",$D$4:D678,"&gt;0"),"")</f>
        <v/>
      </c>
      <c r="J678" s="21" t="str">
        <f t="shared" si="54"/>
        <v/>
      </c>
      <c r="K678" s="4" t="str">
        <f t="shared" si="55"/>
        <v/>
      </c>
      <c r="L678" s="34" t="str">
        <f t="shared" si="56"/>
        <v/>
      </c>
    </row>
    <row r="679" spans="1:12" ht="15.75" hidden="1">
      <c r="A679" s="2">
        <v>41343</v>
      </c>
      <c r="B679" s="43" t="s">
        <v>62</v>
      </c>
      <c r="C679" s="4"/>
      <c r="D679" s="6">
        <f t="shared" si="52"/>
        <v>0</v>
      </c>
      <c r="E679" s="6">
        <f>SUMIF($B$3:B679,B679,$D$3:D679)</f>
        <v>0</v>
      </c>
      <c r="F679" s="37">
        <f>SUMIF($B$3:B678,B679,$D$3:D678)</f>
        <v>0</v>
      </c>
      <c r="G679" s="6">
        <f t="shared" si="53"/>
        <v>0</v>
      </c>
      <c r="H679" s="6" t="str">
        <f>IF(AND(ISNUMBER(G679),E679&gt;=120),COUNTIFS($B$4:B679,B679,$G$4:G679,G679,$G$4:G679,"&gt;0",$D$4:D679,"&gt;0"),"")</f>
        <v/>
      </c>
      <c r="I679" s="5" t="str">
        <f>IF(E679&gt;=120,COUNTIFS($B$4:B679,B679,$E$4:E679,"&gt;=120",$D$4:D679,"&gt;0"),"")</f>
        <v/>
      </c>
      <c r="J679" s="21" t="str">
        <f t="shared" si="54"/>
        <v/>
      </c>
      <c r="K679" s="4" t="str">
        <f t="shared" si="55"/>
        <v/>
      </c>
      <c r="L679" s="34" t="str">
        <f t="shared" si="56"/>
        <v/>
      </c>
    </row>
    <row r="680" spans="1:12" ht="15.75" hidden="1">
      <c r="A680" s="2">
        <v>41343</v>
      </c>
      <c r="B680" s="43" t="s">
        <v>63</v>
      </c>
      <c r="C680" s="4"/>
      <c r="D680" s="6">
        <f t="shared" si="52"/>
        <v>0</v>
      </c>
      <c r="E680" s="6">
        <f>SUMIF($B$3:B680,B680,$D$3:D680)</f>
        <v>0</v>
      </c>
      <c r="F680" s="37">
        <f>SUMIF($B$3:B679,B680,$D$3:D679)</f>
        <v>0</v>
      </c>
      <c r="G680" s="6">
        <f t="shared" si="53"/>
        <v>0</v>
      </c>
      <c r="H680" s="6" t="str">
        <f>IF(AND(ISNUMBER(G680),E680&gt;=120),COUNTIFS($B$4:B680,B680,$G$4:G680,G680,$G$4:G680,"&gt;0",$D$4:D680,"&gt;0"),"")</f>
        <v/>
      </c>
      <c r="I680" s="5" t="str">
        <f>IF(E680&gt;=120,COUNTIFS($B$4:B680,B680,$E$4:E680,"&gt;=120",$D$4:D680,"&gt;0"),"")</f>
        <v/>
      </c>
      <c r="J680" s="21" t="str">
        <f t="shared" si="54"/>
        <v/>
      </c>
      <c r="K680" s="4" t="str">
        <f t="shared" si="55"/>
        <v/>
      </c>
      <c r="L680" s="34" t="str">
        <f t="shared" si="56"/>
        <v/>
      </c>
    </row>
    <row r="681" spans="1:12" ht="15.75" hidden="1">
      <c r="A681" s="2">
        <v>41343</v>
      </c>
      <c r="B681" s="43" t="s">
        <v>64</v>
      </c>
      <c r="C681" s="4"/>
      <c r="D681" s="6">
        <f t="shared" si="52"/>
        <v>0</v>
      </c>
      <c r="E681" s="6">
        <f>SUMIF($B$3:B681,B681,$D$3:D681)</f>
        <v>0</v>
      </c>
      <c r="F681" s="37">
        <f>SUMIF($B$3:B680,B681,$D$3:D680)</f>
        <v>0</v>
      </c>
      <c r="G681" s="6">
        <f t="shared" si="53"/>
        <v>0</v>
      </c>
      <c r="H681" s="6" t="str">
        <f>IF(AND(ISNUMBER(G681),E681&gt;=120),COUNTIFS($B$4:B681,B681,$G$4:G681,G681,$G$4:G681,"&gt;0",$D$4:D681,"&gt;0"),"")</f>
        <v/>
      </c>
      <c r="I681" s="5" t="str">
        <f>IF(E681&gt;=120,COUNTIFS($B$4:B681,B681,$E$4:E681,"&gt;=120",$D$4:D681,"&gt;0"),"")</f>
        <v/>
      </c>
      <c r="J681" s="21" t="str">
        <f t="shared" si="54"/>
        <v/>
      </c>
      <c r="K681" s="4" t="str">
        <f t="shared" si="55"/>
        <v/>
      </c>
      <c r="L681" s="34" t="str">
        <f t="shared" si="56"/>
        <v/>
      </c>
    </row>
    <row r="682" spans="1:12" ht="15.75" hidden="1">
      <c r="A682" s="2">
        <v>41343</v>
      </c>
      <c r="B682" s="51" t="s">
        <v>65</v>
      </c>
      <c r="C682" s="4"/>
      <c r="D682" s="6">
        <f t="shared" si="52"/>
        <v>0</v>
      </c>
      <c r="E682" s="6">
        <f>SUMIF($B$3:B682,B682,$D$3:D682)</f>
        <v>0</v>
      </c>
      <c r="F682" s="37">
        <f>SUMIF($B$3:B681,B682,$D$3:D681)</f>
        <v>0</v>
      </c>
      <c r="G682" s="6">
        <f t="shared" si="53"/>
        <v>0</v>
      </c>
      <c r="H682" s="6" t="str">
        <f>IF(AND(ISNUMBER(G682),E682&gt;=120),COUNTIFS($B$4:B682,B682,$G$4:G682,G682,$G$4:G682,"&gt;0",$D$4:D682,"&gt;0"),"")</f>
        <v/>
      </c>
      <c r="I682" s="5" t="str">
        <f>IF(E682&gt;=120,COUNTIFS($B$4:B682,B682,$E$4:E682,"&gt;=120",$D$4:D682,"&gt;0"),"")</f>
        <v/>
      </c>
      <c r="J682" s="21" t="str">
        <f t="shared" si="54"/>
        <v/>
      </c>
      <c r="K682" s="4" t="str">
        <f t="shared" si="55"/>
        <v/>
      </c>
      <c r="L682" s="34" t="str">
        <f t="shared" si="56"/>
        <v/>
      </c>
    </row>
    <row r="683" spans="1:12" ht="15.75" hidden="1">
      <c r="A683" s="2">
        <v>41343</v>
      </c>
      <c r="B683" s="51" t="s">
        <v>66</v>
      </c>
      <c r="C683" s="4"/>
      <c r="D683" s="6">
        <f t="shared" si="52"/>
        <v>0</v>
      </c>
      <c r="E683" s="6">
        <f>SUMIF($B$3:B683,B683,$D$3:D683)</f>
        <v>0</v>
      </c>
      <c r="F683" s="37">
        <f>SUMIF($B$3:B682,B683,$D$3:D682)</f>
        <v>0</v>
      </c>
      <c r="G683" s="6">
        <f t="shared" si="53"/>
        <v>0</v>
      </c>
      <c r="H683" s="6" t="str">
        <f>IF(AND(ISNUMBER(G683),E683&gt;=120),COUNTIFS($B$4:B683,B683,$G$4:G683,G683,$G$4:G683,"&gt;0",$D$4:D683,"&gt;0"),"")</f>
        <v/>
      </c>
      <c r="I683" s="5" t="str">
        <f>IF(E683&gt;=120,COUNTIFS($B$4:B683,B683,$E$4:E683,"&gt;=120",$D$4:D683,"&gt;0"),"")</f>
        <v/>
      </c>
      <c r="J683" s="21" t="str">
        <f t="shared" si="54"/>
        <v/>
      </c>
      <c r="K683" s="4" t="str">
        <f t="shared" si="55"/>
        <v/>
      </c>
      <c r="L683" s="34" t="str">
        <f t="shared" si="56"/>
        <v/>
      </c>
    </row>
    <row r="684" spans="1:12" ht="15.75" hidden="1">
      <c r="A684" s="2">
        <v>41343</v>
      </c>
      <c r="B684" s="52" t="s">
        <v>67</v>
      </c>
      <c r="C684" s="4"/>
      <c r="D684" s="6">
        <f t="shared" si="52"/>
        <v>0</v>
      </c>
      <c r="E684" s="6">
        <f>SUMIF($B$3:B684,B684,$D$3:D684)</f>
        <v>0</v>
      </c>
      <c r="F684" s="37">
        <f>SUMIF($B$3:B683,B684,$D$3:D683)</f>
        <v>0</v>
      </c>
      <c r="G684" s="6">
        <f t="shared" si="53"/>
        <v>0</v>
      </c>
      <c r="H684" s="6" t="str">
        <f>IF(AND(ISNUMBER(G684),E684&gt;=120),COUNTIFS($B$4:B684,B684,$G$4:G684,G684,$G$4:G684,"&gt;0",$D$4:D684,"&gt;0"),"")</f>
        <v/>
      </c>
      <c r="I684" s="5" t="str">
        <f>IF(E684&gt;=120,COUNTIFS($B$4:B684,B684,$E$4:E684,"&gt;=120",$D$4:D684,"&gt;0"),"")</f>
        <v/>
      </c>
      <c r="J684" s="21" t="str">
        <f t="shared" si="54"/>
        <v/>
      </c>
      <c r="K684" s="4" t="str">
        <f t="shared" si="55"/>
        <v/>
      </c>
      <c r="L684" s="34" t="str">
        <f t="shared" si="56"/>
        <v/>
      </c>
    </row>
    <row r="685" spans="1:12" ht="15.75" hidden="1">
      <c r="A685" s="2">
        <v>41343</v>
      </c>
      <c r="B685" s="51" t="s">
        <v>68</v>
      </c>
      <c r="C685" s="4"/>
      <c r="D685" s="6">
        <f t="shared" si="52"/>
        <v>0</v>
      </c>
      <c r="E685" s="6">
        <f>SUMIF($B$3:B685,B685,$D$3:D685)</f>
        <v>0</v>
      </c>
      <c r="F685" s="37">
        <f>SUMIF($B$3:B684,B685,$D$3:D684)</f>
        <v>0</v>
      </c>
      <c r="G685" s="6">
        <f t="shared" si="53"/>
        <v>0</v>
      </c>
      <c r="H685" s="6" t="str">
        <f>IF(AND(ISNUMBER(G685),E685&gt;=120),COUNTIFS($B$4:B685,B685,$G$4:G685,G685,$G$4:G685,"&gt;0",$D$4:D685,"&gt;0"),"")</f>
        <v/>
      </c>
      <c r="I685" s="5" t="str">
        <f>IF(E685&gt;=120,COUNTIFS($B$4:B685,B685,$E$4:E685,"&gt;=120",$D$4:D685,"&gt;0"),"")</f>
        <v/>
      </c>
      <c r="J685" s="21" t="str">
        <f t="shared" si="54"/>
        <v/>
      </c>
      <c r="K685" s="4" t="str">
        <f t="shared" si="55"/>
        <v/>
      </c>
      <c r="L685" s="34" t="str">
        <f t="shared" si="56"/>
        <v/>
      </c>
    </row>
    <row r="686" spans="1:12" ht="15.75" hidden="1">
      <c r="A686" s="2">
        <v>41343</v>
      </c>
      <c r="B686" s="53" t="s">
        <v>69</v>
      </c>
      <c r="C686" s="4"/>
      <c r="D686" s="6">
        <f t="shared" si="52"/>
        <v>0</v>
      </c>
      <c r="E686" s="6">
        <f>SUMIF($B$3:B686,B686,$D$3:D686)</f>
        <v>0</v>
      </c>
      <c r="F686" s="37">
        <f>SUMIF($B$3:B685,B686,$D$3:D685)</f>
        <v>0</v>
      </c>
      <c r="G686" s="6">
        <f t="shared" si="53"/>
        <v>0</v>
      </c>
      <c r="H686" s="6" t="str">
        <f>IF(AND(ISNUMBER(G686),E686&gt;=120),COUNTIFS($B$4:B686,B686,$G$4:G686,G686,$G$4:G686,"&gt;0",$D$4:D686,"&gt;0"),"")</f>
        <v/>
      </c>
      <c r="I686" s="5" t="str">
        <f>IF(E686&gt;=120,COUNTIFS($B$4:B686,B686,$E$4:E686,"&gt;=120",$D$4:D686,"&gt;0"),"")</f>
        <v/>
      </c>
      <c r="J686" s="21" t="str">
        <f t="shared" si="54"/>
        <v/>
      </c>
      <c r="K686" s="4" t="str">
        <f t="shared" si="55"/>
        <v/>
      </c>
      <c r="L686" s="34" t="str">
        <f t="shared" si="56"/>
        <v/>
      </c>
    </row>
    <row r="687" spans="1:12" ht="15.75" hidden="1">
      <c r="A687" s="2">
        <v>41343</v>
      </c>
      <c r="B687" s="52" t="s">
        <v>70</v>
      </c>
      <c r="C687" s="4"/>
      <c r="D687" s="6">
        <f t="shared" si="52"/>
        <v>0</v>
      </c>
      <c r="E687" s="6">
        <f>SUMIF($B$3:B687,B687,$D$3:D687)</f>
        <v>0</v>
      </c>
      <c r="F687" s="37">
        <f>SUMIF($B$3:B686,B687,$D$3:D686)</f>
        <v>0</v>
      </c>
      <c r="G687" s="6">
        <f t="shared" si="53"/>
        <v>0</v>
      </c>
      <c r="H687" s="6" t="str">
        <f>IF(AND(ISNUMBER(G687),E687&gt;=120),COUNTIFS($B$4:B687,B687,$G$4:G687,G687,$G$4:G687,"&gt;0",$D$4:D687,"&gt;0"),"")</f>
        <v/>
      </c>
      <c r="I687" s="5" t="str">
        <f>IF(E687&gt;=120,COUNTIFS($B$4:B687,B687,$E$4:E687,"&gt;=120",$D$4:D687,"&gt;0"),"")</f>
        <v/>
      </c>
      <c r="J687" s="21" t="str">
        <f t="shared" si="54"/>
        <v/>
      </c>
      <c r="K687" s="4" t="str">
        <f t="shared" si="55"/>
        <v/>
      </c>
      <c r="L687" s="34" t="str">
        <f t="shared" si="56"/>
        <v/>
      </c>
    </row>
    <row r="688" spans="1:12" ht="15.75" hidden="1">
      <c r="A688" s="2">
        <v>41343</v>
      </c>
      <c r="B688" s="53" t="s">
        <v>71</v>
      </c>
      <c r="C688" s="4"/>
      <c r="D688" s="6">
        <f t="shared" si="52"/>
        <v>0</v>
      </c>
      <c r="E688" s="6">
        <f>SUMIF($B$3:B688,B688,$D$3:D688)</f>
        <v>0</v>
      </c>
      <c r="F688" s="37">
        <f>SUMIF($B$3:B687,B688,$D$3:D687)</f>
        <v>0</v>
      </c>
      <c r="G688" s="6">
        <f t="shared" si="53"/>
        <v>0</v>
      </c>
      <c r="H688" s="6" t="str">
        <f>IF(AND(ISNUMBER(G688),E688&gt;=120),COUNTIFS($B$4:B688,B688,$G$4:G688,G688,$G$4:G688,"&gt;0",$D$4:D688,"&gt;0"),"")</f>
        <v/>
      </c>
      <c r="I688" s="5" t="str">
        <f>IF(E688&gt;=120,COUNTIFS($B$4:B688,B688,$E$4:E688,"&gt;=120",$D$4:D688,"&gt;0"),"")</f>
        <v/>
      </c>
      <c r="J688" s="21" t="str">
        <f t="shared" si="54"/>
        <v/>
      </c>
      <c r="K688" s="4" t="str">
        <f t="shared" si="55"/>
        <v/>
      </c>
      <c r="L688" s="34" t="str">
        <f t="shared" si="56"/>
        <v/>
      </c>
    </row>
    <row r="689" spans="1:12" ht="18" hidden="1">
      <c r="A689" s="2">
        <v>41343</v>
      </c>
      <c r="B689" s="54" t="s">
        <v>72</v>
      </c>
      <c r="C689" s="4"/>
      <c r="D689" s="6">
        <f t="shared" si="52"/>
        <v>0</v>
      </c>
      <c r="E689" s="6">
        <f>SUMIF($B$3:B689,B689,$D$3:D689)</f>
        <v>0</v>
      </c>
      <c r="F689" s="37">
        <f>SUMIF($B$3:B688,B689,$D$3:D688)</f>
        <v>0</v>
      </c>
      <c r="G689" s="6">
        <f t="shared" si="53"/>
        <v>0</v>
      </c>
      <c r="H689" s="6" t="str">
        <f>IF(AND(ISNUMBER(G689),E689&gt;=120),COUNTIFS($B$4:B689,B689,$G$4:G689,G689,$G$4:G689,"&gt;0",$D$4:D689,"&gt;0"),"")</f>
        <v/>
      </c>
      <c r="I689" s="5" t="str">
        <f>IF(E689&gt;=120,COUNTIFS($B$4:B689,B689,$E$4:E689,"&gt;=120",$D$4:D689,"&gt;0"),"")</f>
        <v/>
      </c>
      <c r="J689" s="21" t="str">
        <f t="shared" si="54"/>
        <v/>
      </c>
      <c r="K689" s="4" t="str">
        <f t="shared" si="55"/>
        <v/>
      </c>
      <c r="L689" s="34" t="str">
        <f t="shared" si="56"/>
        <v/>
      </c>
    </row>
    <row r="690" spans="1:12" ht="18" hidden="1">
      <c r="A690" s="2">
        <v>41343</v>
      </c>
      <c r="B690" s="54" t="s">
        <v>73</v>
      </c>
      <c r="C690" s="4"/>
      <c r="D690" s="6">
        <f t="shared" si="52"/>
        <v>0</v>
      </c>
      <c r="E690" s="6">
        <f>SUMIF($B$3:B690,B690,$D$3:D690)</f>
        <v>0</v>
      </c>
      <c r="F690" s="37">
        <f>SUMIF($B$3:B689,B690,$D$3:D689)</f>
        <v>0</v>
      </c>
      <c r="G690" s="6">
        <f t="shared" si="53"/>
        <v>0</v>
      </c>
      <c r="H690" s="6" t="str">
        <f>IF(AND(ISNUMBER(G690),E690&gt;=120),COUNTIFS($B$4:B690,B690,$G$4:G690,G690,$G$4:G690,"&gt;0",$D$4:D690,"&gt;0"),"")</f>
        <v/>
      </c>
      <c r="I690" s="5" t="str">
        <f>IF(E690&gt;=120,COUNTIFS($B$4:B690,B690,$E$4:E690,"&gt;=120",$D$4:D690,"&gt;0"),"")</f>
        <v/>
      </c>
      <c r="J690" s="21" t="str">
        <f t="shared" si="54"/>
        <v/>
      </c>
      <c r="K690" s="4" t="str">
        <f t="shared" si="55"/>
        <v/>
      </c>
      <c r="L690" s="34" t="str">
        <f t="shared" si="56"/>
        <v/>
      </c>
    </row>
    <row r="691" spans="1:12" ht="18" hidden="1">
      <c r="A691" s="2">
        <v>41343</v>
      </c>
      <c r="B691" s="55" t="s">
        <v>74</v>
      </c>
      <c r="C691" s="4"/>
      <c r="D691" s="6">
        <f t="shared" si="52"/>
        <v>0</v>
      </c>
      <c r="E691" s="6">
        <f>SUMIF($B$3:B691,B691,$D$3:D691)</f>
        <v>0</v>
      </c>
      <c r="F691" s="37">
        <f>SUMIF($B$3:B690,B691,$D$3:D690)</f>
        <v>0</v>
      </c>
      <c r="G691" s="6">
        <f t="shared" si="53"/>
        <v>0</v>
      </c>
      <c r="H691" s="6" t="str">
        <f>IF(AND(ISNUMBER(G691),E691&gt;=120),COUNTIFS($B$4:B691,B691,$G$4:G691,G691,$G$4:G691,"&gt;0",$D$4:D691,"&gt;0"),"")</f>
        <v/>
      </c>
      <c r="I691" s="5" t="str">
        <f>IF(E691&gt;=120,COUNTIFS($B$4:B691,B691,$E$4:E691,"&gt;=120",$D$4:D691,"&gt;0"),"")</f>
        <v/>
      </c>
      <c r="J691" s="21" t="str">
        <f t="shared" si="54"/>
        <v/>
      </c>
      <c r="K691" s="4" t="str">
        <f t="shared" si="55"/>
        <v/>
      </c>
      <c r="L691" s="34" t="str">
        <f t="shared" si="56"/>
        <v/>
      </c>
    </row>
    <row r="692" spans="1:12" ht="18" hidden="1">
      <c r="A692" s="2">
        <v>41343</v>
      </c>
      <c r="B692" s="54" t="s">
        <v>75</v>
      </c>
      <c r="C692" s="4"/>
      <c r="D692" s="6">
        <f t="shared" si="52"/>
        <v>0</v>
      </c>
      <c r="E692" s="6">
        <f>SUMIF($B$3:B692,B692,$D$3:D692)</f>
        <v>0</v>
      </c>
      <c r="F692" s="37">
        <f>SUMIF($B$3:B691,B692,$D$3:D691)</f>
        <v>0</v>
      </c>
      <c r="G692" s="6">
        <f t="shared" si="53"/>
        <v>0</v>
      </c>
      <c r="H692" s="6" t="str">
        <f>IF(AND(ISNUMBER(G692),E692&gt;=120),COUNTIFS($B$4:B692,B692,$G$4:G692,G692,$G$4:G692,"&gt;0",$D$4:D692,"&gt;0"),"")</f>
        <v/>
      </c>
      <c r="I692" s="5" t="str">
        <f>IF(E692&gt;=120,COUNTIFS($B$4:B692,B692,$E$4:E692,"&gt;=120",$D$4:D692,"&gt;0"),"")</f>
        <v/>
      </c>
      <c r="J692" s="21" t="str">
        <f t="shared" si="54"/>
        <v/>
      </c>
      <c r="K692" s="4" t="str">
        <f t="shared" si="55"/>
        <v/>
      </c>
      <c r="L692" s="34" t="str">
        <f t="shared" si="56"/>
        <v/>
      </c>
    </row>
    <row r="693" spans="1:12" ht="18" hidden="1">
      <c r="A693" s="2">
        <v>41343</v>
      </c>
      <c r="B693" s="54" t="s">
        <v>76</v>
      </c>
      <c r="C693" s="4"/>
      <c r="D693" s="6">
        <f t="shared" si="52"/>
        <v>0</v>
      </c>
      <c r="E693" s="6">
        <f>SUMIF($B$3:B693,B693,$D$3:D693)</f>
        <v>0</v>
      </c>
      <c r="F693" s="37">
        <f>SUMIF($B$3:B692,B693,$D$3:D692)</f>
        <v>0</v>
      </c>
      <c r="G693" s="6">
        <f t="shared" si="53"/>
        <v>0</v>
      </c>
      <c r="H693" s="6" t="str">
        <f>IF(AND(ISNUMBER(G693),E693&gt;=120),COUNTIFS($B$4:B693,B693,$G$4:G693,G693,$G$4:G693,"&gt;0",$D$4:D693,"&gt;0"),"")</f>
        <v/>
      </c>
      <c r="I693" s="5" t="str">
        <f>IF(E693&gt;=120,COUNTIFS($B$4:B693,B693,$E$4:E693,"&gt;=120",$D$4:D693,"&gt;0"),"")</f>
        <v/>
      </c>
      <c r="J693" s="21" t="str">
        <f t="shared" si="54"/>
        <v/>
      </c>
      <c r="K693" s="4" t="str">
        <f t="shared" si="55"/>
        <v/>
      </c>
      <c r="L693" s="34" t="str">
        <f t="shared" si="56"/>
        <v/>
      </c>
    </row>
    <row r="694" spans="1:12" ht="18" hidden="1">
      <c r="A694" s="2">
        <v>41343</v>
      </c>
      <c r="B694" s="54" t="s">
        <v>77</v>
      </c>
      <c r="C694" s="4"/>
      <c r="D694" s="6">
        <f t="shared" si="52"/>
        <v>0</v>
      </c>
      <c r="E694" s="6">
        <f>SUMIF($B$3:B694,B694,$D$3:D694)</f>
        <v>0</v>
      </c>
      <c r="F694" s="37">
        <f>SUMIF($B$3:B693,B694,$D$3:D693)</f>
        <v>0</v>
      </c>
      <c r="G694" s="6">
        <f t="shared" si="53"/>
        <v>0</v>
      </c>
      <c r="H694" s="6" t="str">
        <f>IF(AND(ISNUMBER(G694),E694&gt;=120),COUNTIFS($B$4:B694,B694,$G$4:G694,G694,$G$4:G694,"&gt;0",$D$4:D694,"&gt;0"),"")</f>
        <v/>
      </c>
      <c r="I694" s="5" t="str">
        <f>IF(E694&gt;=120,COUNTIFS($B$4:B694,B694,$E$4:E694,"&gt;=120",$D$4:D694,"&gt;0"),"")</f>
        <v/>
      </c>
      <c r="J694" s="21" t="str">
        <f t="shared" si="54"/>
        <v/>
      </c>
      <c r="K694" s="4" t="str">
        <f t="shared" si="55"/>
        <v/>
      </c>
      <c r="L694" s="34" t="str">
        <f t="shared" si="56"/>
        <v/>
      </c>
    </row>
    <row r="695" spans="1:12" ht="18" hidden="1">
      <c r="A695" s="2">
        <v>41343</v>
      </c>
      <c r="B695" s="54" t="s">
        <v>78</v>
      </c>
      <c r="C695" s="4"/>
      <c r="D695" s="6">
        <f t="shared" si="52"/>
        <v>0</v>
      </c>
      <c r="E695" s="6">
        <f>SUMIF($B$3:B695,B695,$D$3:D695)</f>
        <v>0</v>
      </c>
      <c r="F695" s="37">
        <f>SUMIF($B$3:B694,B695,$D$3:D694)</f>
        <v>0</v>
      </c>
      <c r="G695" s="6">
        <f t="shared" si="53"/>
        <v>0</v>
      </c>
      <c r="H695" s="6" t="str">
        <f>IF(AND(ISNUMBER(G695),E695&gt;=120),COUNTIFS($B$4:B695,B695,$G$4:G695,G695,$G$4:G695,"&gt;0",$D$4:D695,"&gt;0"),"")</f>
        <v/>
      </c>
      <c r="I695" s="5" t="str">
        <f>IF(E695&gt;=120,COUNTIFS($B$4:B695,B695,$E$4:E695,"&gt;=120",$D$4:D695,"&gt;0"),"")</f>
        <v/>
      </c>
      <c r="J695" s="21" t="str">
        <f t="shared" si="54"/>
        <v/>
      </c>
      <c r="K695" s="4" t="str">
        <f t="shared" si="55"/>
        <v/>
      </c>
      <c r="L695" s="34" t="str">
        <f t="shared" si="56"/>
        <v/>
      </c>
    </row>
    <row r="696" spans="1:12" ht="18" hidden="1">
      <c r="A696" s="2">
        <v>41343</v>
      </c>
      <c r="B696" s="54" t="s">
        <v>79</v>
      </c>
      <c r="C696" s="4"/>
      <c r="D696" s="6">
        <f t="shared" si="52"/>
        <v>0</v>
      </c>
      <c r="E696" s="6">
        <f>SUMIF($B$3:B696,B696,$D$3:D696)</f>
        <v>0</v>
      </c>
      <c r="F696" s="37">
        <f>SUMIF($B$3:B695,B696,$D$3:D695)</f>
        <v>0</v>
      </c>
      <c r="G696" s="6">
        <f t="shared" si="53"/>
        <v>0</v>
      </c>
      <c r="H696" s="6" t="str">
        <f>IF(AND(ISNUMBER(G696),E696&gt;=120),COUNTIFS($B$4:B696,B696,$G$4:G696,G696,$G$4:G696,"&gt;0",$D$4:D696,"&gt;0"),"")</f>
        <v/>
      </c>
      <c r="I696" s="5" t="str">
        <f>IF(E696&gt;=120,COUNTIFS($B$4:B696,B696,$E$4:E696,"&gt;=120",$D$4:D696,"&gt;0"),"")</f>
        <v/>
      </c>
      <c r="J696" s="21" t="str">
        <f t="shared" si="54"/>
        <v/>
      </c>
      <c r="K696" s="4" t="str">
        <f t="shared" si="55"/>
        <v/>
      </c>
      <c r="L696" s="34" t="str">
        <f t="shared" si="56"/>
        <v/>
      </c>
    </row>
    <row r="697" spans="1:12" ht="18" hidden="1">
      <c r="A697" s="2">
        <v>41343</v>
      </c>
      <c r="B697" s="54" t="s">
        <v>80</v>
      </c>
      <c r="C697" s="4"/>
      <c r="D697" s="6">
        <f t="shared" si="52"/>
        <v>0</v>
      </c>
      <c r="E697" s="6">
        <f>SUMIF($B$3:B697,B697,$D$3:D697)</f>
        <v>0</v>
      </c>
      <c r="F697" s="37">
        <f>SUMIF($B$3:B696,B697,$D$3:D696)</f>
        <v>0</v>
      </c>
      <c r="G697" s="6">
        <f t="shared" si="53"/>
        <v>0</v>
      </c>
      <c r="H697" s="6" t="str">
        <f>IF(AND(ISNUMBER(G697),E697&gt;=120),COUNTIFS($B$4:B697,B697,$G$4:G697,G697,$G$4:G697,"&gt;0",$D$4:D697,"&gt;0"),"")</f>
        <v/>
      </c>
      <c r="I697" s="5" t="str">
        <f>IF(E697&gt;=120,COUNTIFS($B$4:B697,B697,$E$4:E697,"&gt;=120",$D$4:D697,"&gt;0"),"")</f>
        <v/>
      </c>
      <c r="J697" s="21" t="str">
        <f t="shared" si="54"/>
        <v/>
      </c>
      <c r="K697" s="4" t="str">
        <f t="shared" si="55"/>
        <v/>
      </c>
      <c r="L697" s="34" t="str">
        <f t="shared" si="56"/>
        <v/>
      </c>
    </row>
    <row r="698" spans="1:12" ht="18" hidden="1">
      <c r="A698" s="2">
        <v>41343</v>
      </c>
      <c r="B698" s="54" t="s">
        <v>81</v>
      </c>
      <c r="C698" s="4"/>
      <c r="D698" s="6">
        <f t="shared" si="52"/>
        <v>0</v>
      </c>
      <c r="E698" s="6">
        <f>SUMIF($B$3:B698,B698,$D$3:D698)</f>
        <v>0</v>
      </c>
      <c r="F698" s="37">
        <f>SUMIF($B$3:B697,B698,$D$3:D697)</f>
        <v>0</v>
      </c>
      <c r="G698" s="6">
        <f t="shared" si="53"/>
        <v>0</v>
      </c>
      <c r="H698" s="6" t="str">
        <f>IF(AND(ISNUMBER(G698),E698&gt;=120),COUNTIFS($B$4:B698,B698,$G$4:G698,G698,$G$4:G698,"&gt;0",$D$4:D698,"&gt;0"),"")</f>
        <v/>
      </c>
      <c r="I698" s="5" t="str">
        <f>IF(E698&gt;=120,COUNTIFS($B$4:B698,B698,$E$4:E698,"&gt;=120",$D$4:D698,"&gt;0"),"")</f>
        <v/>
      </c>
      <c r="J698" s="21" t="str">
        <f t="shared" si="54"/>
        <v/>
      </c>
      <c r="K698" s="4" t="str">
        <f t="shared" si="55"/>
        <v/>
      </c>
      <c r="L698" s="34" t="str">
        <f t="shared" si="56"/>
        <v/>
      </c>
    </row>
    <row r="699" spans="1:12" ht="18" hidden="1">
      <c r="A699" s="2">
        <v>41343</v>
      </c>
      <c r="B699" s="54" t="s">
        <v>82</v>
      </c>
      <c r="C699" s="4"/>
      <c r="D699" s="6">
        <f t="shared" si="52"/>
        <v>0</v>
      </c>
      <c r="E699" s="6">
        <f>SUMIF($B$3:B699,B699,$D$3:D699)</f>
        <v>0</v>
      </c>
      <c r="F699" s="37">
        <f>SUMIF($B$3:B698,B699,$D$3:D698)</f>
        <v>0</v>
      </c>
      <c r="G699" s="6">
        <f t="shared" si="53"/>
        <v>0</v>
      </c>
      <c r="H699" s="6" t="str">
        <f>IF(AND(ISNUMBER(G699),E699&gt;=120),COUNTIFS($B$4:B699,B699,$G$4:G699,G699,$G$4:G699,"&gt;0",$D$4:D699,"&gt;0"),"")</f>
        <v/>
      </c>
      <c r="I699" s="5" t="str">
        <f>IF(E699&gt;=120,COUNTIFS($B$4:B699,B699,$E$4:E699,"&gt;=120",$D$4:D699,"&gt;0"),"")</f>
        <v/>
      </c>
      <c r="J699" s="21" t="str">
        <f t="shared" si="54"/>
        <v/>
      </c>
      <c r="K699" s="4" t="str">
        <f t="shared" si="55"/>
        <v/>
      </c>
      <c r="L699" s="34" t="str">
        <f t="shared" si="56"/>
        <v/>
      </c>
    </row>
    <row r="700" spans="1:12" ht="18" hidden="1">
      <c r="A700" s="2">
        <v>41343</v>
      </c>
      <c r="B700" s="54" t="s">
        <v>83</v>
      </c>
      <c r="C700" s="4"/>
      <c r="D700" s="6">
        <f t="shared" si="52"/>
        <v>0</v>
      </c>
      <c r="E700" s="6">
        <f>SUMIF($B$3:B700,B700,$D$3:D700)</f>
        <v>0</v>
      </c>
      <c r="F700" s="37">
        <f>SUMIF($B$3:B699,B700,$D$3:D699)</f>
        <v>0</v>
      </c>
      <c r="G700" s="6">
        <f t="shared" si="53"/>
        <v>0</v>
      </c>
      <c r="H700" s="6" t="str">
        <f>IF(AND(ISNUMBER(G700),E700&gt;=120),COUNTIFS($B$4:B700,B700,$G$4:G700,G700,$G$4:G700,"&gt;0",$D$4:D700,"&gt;0"),"")</f>
        <v/>
      </c>
      <c r="I700" s="5" t="str">
        <f>IF(E700&gt;=120,COUNTIFS($B$4:B700,B700,$E$4:E700,"&gt;=120",$D$4:D700,"&gt;0"),"")</f>
        <v/>
      </c>
      <c r="J700" s="21" t="str">
        <f t="shared" si="54"/>
        <v/>
      </c>
      <c r="K700" s="4" t="str">
        <f t="shared" si="55"/>
        <v/>
      </c>
      <c r="L700" s="34" t="str">
        <f t="shared" si="56"/>
        <v/>
      </c>
    </row>
    <row r="701" spans="1:12" ht="18" hidden="1">
      <c r="A701" s="2">
        <v>41343</v>
      </c>
      <c r="B701" s="54" t="s">
        <v>84</v>
      </c>
      <c r="C701" s="4"/>
      <c r="D701" s="6">
        <f t="shared" si="52"/>
        <v>0</v>
      </c>
      <c r="E701" s="6">
        <f>SUMIF($B$3:B701,B701,$D$3:D701)</f>
        <v>0</v>
      </c>
      <c r="F701" s="37">
        <f>SUMIF($B$3:B700,B701,$D$3:D700)</f>
        <v>0</v>
      </c>
      <c r="G701" s="6">
        <f t="shared" si="53"/>
        <v>0</v>
      </c>
      <c r="H701" s="6" t="str">
        <f>IF(AND(ISNUMBER(G701),E701&gt;=120),COUNTIFS($B$4:B701,B701,$G$4:G701,G701,$G$4:G701,"&gt;0",$D$4:D701,"&gt;0"),"")</f>
        <v/>
      </c>
      <c r="I701" s="5" t="str">
        <f>IF(E701&gt;=120,COUNTIFS($B$4:B701,B701,$E$4:E701,"&gt;=120",$D$4:D701,"&gt;0"),"")</f>
        <v/>
      </c>
      <c r="J701" s="21" t="str">
        <f t="shared" si="54"/>
        <v/>
      </c>
      <c r="K701" s="4" t="str">
        <f t="shared" si="55"/>
        <v/>
      </c>
      <c r="L701" s="34" t="str">
        <f t="shared" si="56"/>
        <v/>
      </c>
    </row>
    <row r="702" spans="1:12" ht="18" hidden="1">
      <c r="A702" s="2">
        <v>41343</v>
      </c>
      <c r="B702" s="54" t="s">
        <v>85</v>
      </c>
      <c r="C702" s="4"/>
      <c r="D702" s="6">
        <f t="shared" si="52"/>
        <v>0</v>
      </c>
      <c r="E702" s="6">
        <f>SUMIF($B$3:B702,B702,$D$3:D702)</f>
        <v>0</v>
      </c>
      <c r="F702" s="37">
        <f>SUMIF($B$3:B701,B702,$D$3:D701)</f>
        <v>0</v>
      </c>
      <c r="G702" s="6">
        <f t="shared" si="53"/>
        <v>0</v>
      </c>
      <c r="H702" s="6" t="str">
        <f>IF(AND(ISNUMBER(G702),E702&gt;=120),COUNTIFS($B$4:B702,B702,$G$4:G702,G702,$G$4:G702,"&gt;0",$D$4:D702,"&gt;0"),"")</f>
        <v/>
      </c>
      <c r="I702" s="5" t="str">
        <f>IF(E702&gt;=120,COUNTIFS($B$4:B702,B702,$E$4:E702,"&gt;=120",$D$4:D702,"&gt;0"),"")</f>
        <v/>
      </c>
      <c r="J702" s="21" t="str">
        <f t="shared" si="54"/>
        <v/>
      </c>
      <c r="K702" s="4" t="str">
        <f t="shared" si="55"/>
        <v/>
      </c>
      <c r="L702" s="34" t="str">
        <f t="shared" si="56"/>
        <v/>
      </c>
    </row>
    <row r="703" spans="1:12" ht="18" hidden="1">
      <c r="A703" s="2">
        <v>41343</v>
      </c>
      <c r="B703" s="54" t="s">
        <v>86</v>
      </c>
      <c r="C703" s="4"/>
      <c r="D703" s="6">
        <f t="shared" si="52"/>
        <v>0</v>
      </c>
      <c r="E703" s="6">
        <f>SUMIF($B$3:B703,B703,$D$3:D703)</f>
        <v>0</v>
      </c>
      <c r="F703" s="37">
        <f>SUMIF($B$3:B702,B703,$D$3:D702)</f>
        <v>0</v>
      </c>
      <c r="G703" s="6">
        <f t="shared" si="53"/>
        <v>0</v>
      </c>
      <c r="H703" s="6" t="str">
        <f>IF(AND(ISNUMBER(G703),E703&gt;=120),COUNTIFS($B$4:B703,B703,$G$4:G703,G703,$G$4:G703,"&gt;0",$D$4:D703,"&gt;0"),"")</f>
        <v/>
      </c>
      <c r="I703" s="5" t="str">
        <f>IF(E703&gt;=120,COUNTIFS($B$4:B703,B703,$E$4:E703,"&gt;=120",$D$4:D703,"&gt;0"),"")</f>
        <v/>
      </c>
      <c r="J703" s="21" t="str">
        <f t="shared" si="54"/>
        <v/>
      </c>
      <c r="K703" s="4" t="str">
        <f t="shared" si="55"/>
        <v/>
      </c>
      <c r="L703" s="34" t="str">
        <f t="shared" si="56"/>
        <v/>
      </c>
    </row>
    <row r="704" spans="1:12" ht="18" hidden="1">
      <c r="A704" s="2">
        <v>41343</v>
      </c>
      <c r="B704" s="54" t="s">
        <v>87</v>
      </c>
      <c r="C704" s="4"/>
      <c r="D704" s="6">
        <f t="shared" ref="D704:D767" si="57">IF(C704-$C$1&lt;0,0,(C704-$C$1)*60*24)</f>
        <v>0</v>
      </c>
      <c r="E704" s="6">
        <f>SUMIF($B$3:B704,B704,$D$3:D704)</f>
        <v>0</v>
      </c>
      <c r="F704" s="37">
        <f>SUMIF($B$3:B703,B704,$D$3:D703)</f>
        <v>0</v>
      </c>
      <c r="G704" s="6">
        <f t="shared" si="53"/>
        <v>0</v>
      </c>
      <c r="H704" s="6" t="str">
        <f>IF(AND(ISNUMBER(G704),E704&gt;=120),COUNTIFS($B$4:B704,B704,$G$4:G704,G704,$G$4:G704,"&gt;0",$D$4:D704,"&gt;0"),"")</f>
        <v/>
      </c>
      <c r="I704" s="5" t="str">
        <f>IF(E704&gt;=120,COUNTIFS($B$4:B704,B704,$E$4:E704,"&gt;=120",$D$4:D704,"&gt;0"),"")</f>
        <v/>
      </c>
      <c r="J704" s="21" t="str">
        <f t="shared" si="54"/>
        <v/>
      </c>
      <c r="K704" s="4" t="str">
        <f t="shared" si="55"/>
        <v/>
      </c>
      <c r="L704" s="34" t="str">
        <f t="shared" si="56"/>
        <v/>
      </c>
    </row>
    <row r="705" spans="1:12" ht="18" hidden="1">
      <c r="A705" s="2">
        <v>41343</v>
      </c>
      <c r="B705" s="56" t="s">
        <v>88</v>
      </c>
      <c r="C705" s="4"/>
      <c r="D705" s="6">
        <f t="shared" si="57"/>
        <v>0</v>
      </c>
      <c r="E705" s="6">
        <f>SUMIF($B$3:B705,B705,$D$3:D705)</f>
        <v>0</v>
      </c>
      <c r="F705" s="37">
        <f>SUMIF($B$3:B704,B705,$D$3:D704)</f>
        <v>0</v>
      </c>
      <c r="G705" s="6">
        <f t="shared" si="53"/>
        <v>0</v>
      </c>
      <c r="H705" s="6" t="str">
        <f>IF(AND(ISNUMBER(G705),E705&gt;=120),COUNTIFS($B$4:B705,B705,$G$4:G705,G705,$G$4:G705,"&gt;0",$D$4:D705,"&gt;0"),"")</f>
        <v/>
      </c>
      <c r="I705" s="5" t="str">
        <f>IF(E705&gt;=120,COUNTIFS($B$4:B705,B705,$E$4:E705,"&gt;=120",$D$4:D705,"&gt;0"),"")</f>
        <v/>
      </c>
      <c r="J705" s="21" t="str">
        <f t="shared" si="54"/>
        <v/>
      </c>
      <c r="K705" s="4" t="str">
        <f t="shared" si="55"/>
        <v/>
      </c>
      <c r="L705" s="34" t="str">
        <f t="shared" si="56"/>
        <v/>
      </c>
    </row>
    <row r="706" spans="1:12" ht="18" hidden="1">
      <c r="A706" s="2">
        <v>41343</v>
      </c>
      <c r="B706" s="54" t="s">
        <v>89</v>
      </c>
      <c r="C706" s="4"/>
      <c r="D706" s="6">
        <f t="shared" si="57"/>
        <v>0</v>
      </c>
      <c r="E706" s="6">
        <f>SUMIF($B$3:B706,B706,$D$3:D706)</f>
        <v>0</v>
      </c>
      <c r="F706" s="37">
        <f>SUMIF($B$3:B705,B706,$D$3:D705)</f>
        <v>0</v>
      </c>
      <c r="G706" s="6">
        <f t="shared" si="53"/>
        <v>0</v>
      </c>
      <c r="H706" s="6" t="str">
        <f>IF(AND(ISNUMBER(G706),E706&gt;=120),COUNTIFS($B$4:B706,B706,$G$4:G706,G706,$G$4:G706,"&gt;0",$D$4:D706,"&gt;0"),"")</f>
        <v/>
      </c>
      <c r="I706" s="5" t="str">
        <f>IF(E706&gt;=120,COUNTIFS($B$4:B706,B706,$E$4:E706,"&gt;=120",$D$4:D706,"&gt;0"),"")</f>
        <v/>
      </c>
      <c r="J706" s="21" t="str">
        <f t="shared" si="54"/>
        <v/>
      </c>
      <c r="K706" s="4" t="str">
        <f t="shared" si="55"/>
        <v/>
      </c>
      <c r="L706" s="34" t="str">
        <f t="shared" si="56"/>
        <v/>
      </c>
    </row>
    <row r="707" spans="1:12" ht="18" hidden="1">
      <c r="A707" s="2">
        <v>41343</v>
      </c>
      <c r="B707" s="57" t="s">
        <v>90</v>
      </c>
      <c r="C707" s="4"/>
      <c r="D707" s="6">
        <f t="shared" si="57"/>
        <v>0</v>
      </c>
      <c r="E707" s="6">
        <f>SUMIF($B$3:B707,B707,$D$3:D707)</f>
        <v>0</v>
      </c>
      <c r="F707" s="37">
        <f>SUMIF($B$3:B706,B707,$D$3:D706)</f>
        <v>0</v>
      </c>
      <c r="G707" s="6">
        <f t="shared" si="53"/>
        <v>0</v>
      </c>
      <c r="H707" s="6" t="str">
        <f>IF(AND(ISNUMBER(G707),E707&gt;=120),COUNTIFS($B$4:B707,B707,$G$4:G707,G707,$G$4:G707,"&gt;0",$D$4:D707,"&gt;0"),"")</f>
        <v/>
      </c>
      <c r="I707" s="5" t="str">
        <f>IF(E707&gt;=120,COUNTIFS($B$4:B707,B707,$E$4:E707,"&gt;=120",$D$4:D707,"&gt;0"),"")</f>
        <v/>
      </c>
      <c r="J707" s="21" t="str">
        <f t="shared" si="54"/>
        <v/>
      </c>
      <c r="K707" s="4" t="str">
        <f t="shared" si="55"/>
        <v/>
      </c>
      <c r="L707" s="34" t="str">
        <f t="shared" si="56"/>
        <v/>
      </c>
    </row>
    <row r="708" spans="1:12" ht="18" hidden="1">
      <c r="A708" s="2">
        <v>41343</v>
      </c>
      <c r="B708" s="54" t="s">
        <v>91</v>
      </c>
      <c r="C708" s="4"/>
      <c r="D708" s="6">
        <f t="shared" si="57"/>
        <v>0</v>
      </c>
      <c r="E708" s="6">
        <f>SUMIF($B$3:B708,B708,$D$3:D708)</f>
        <v>0</v>
      </c>
      <c r="F708" s="37">
        <f>SUMIF($B$3:B707,B708,$D$3:D707)</f>
        <v>0</v>
      </c>
      <c r="G708" s="6">
        <f t="shared" ref="G708:G771" si="58">IF(OR(D708=0,ISERROR(VALUE(I708))),0,IF(AND(E708&gt;=120,F708&lt;120),IF((E708-120)&gt;15,VLOOKUP(E708-135,شرائح,2),2),VLOOKUP(D708,شرائح,2)))</f>
        <v>0</v>
      </c>
      <c r="H708" s="6" t="str">
        <f>IF(AND(ISNUMBER(G708),E708&gt;=120),COUNTIFS($B$4:B708,B708,$G$4:G708,G708,$G$4:G708,"&gt;0",$D$4:D708,"&gt;0"),"")</f>
        <v/>
      </c>
      <c r="I708" s="5" t="str">
        <f>IF(E708&gt;=120,COUNTIFS($B$4:B708,B708,$E$4:E708,"&gt;=120",$D$4:D708,"&gt;0"),"")</f>
        <v/>
      </c>
      <c r="J708" s="21" t="str">
        <f t="shared" ref="J708:J771" si="59">IF(E708&gt;=120,IF(F708&lt;120,IF(AND(I708=1,E708&lt;=135),"إنذار كتابى",VLOOKUP(G708*10+H708,جزاء,4)),VLOOKUP(G708*10+H708,جزاء,4)),"")</f>
        <v/>
      </c>
      <c r="K708" s="4" t="str">
        <f t="shared" ref="K708:K771" si="60">IF(LEN(J708)&gt;0,VLOOKUP(B708,اجورا,2,0),"")</f>
        <v/>
      </c>
      <c r="L708" s="34" t="str">
        <f t="shared" ref="L708:L771" si="61">IFERROR(IF(LEN(K708)&gt;0,VLOOKUP(J708,جزاءات,2,0)*K708,""),0)</f>
        <v/>
      </c>
    </row>
    <row r="709" spans="1:12" ht="18" hidden="1">
      <c r="A709" s="2">
        <v>41343</v>
      </c>
      <c r="B709" s="54" t="s">
        <v>92</v>
      </c>
      <c r="C709" s="4"/>
      <c r="D709" s="6">
        <f t="shared" si="57"/>
        <v>0</v>
      </c>
      <c r="E709" s="6">
        <f>SUMIF($B$3:B709,B709,$D$3:D709)</f>
        <v>0</v>
      </c>
      <c r="F709" s="37">
        <f>SUMIF($B$3:B708,B709,$D$3:D708)</f>
        <v>0</v>
      </c>
      <c r="G709" s="6">
        <f t="shared" si="58"/>
        <v>0</v>
      </c>
      <c r="H709" s="6" t="str">
        <f>IF(AND(ISNUMBER(G709),E709&gt;=120),COUNTIFS($B$4:B709,B709,$G$4:G709,G709,$G$4:G709,"&gt;0",$D$4:D709,"&gt;0"),"")</f>
        <v/>
      </c>
      <c r="I709" s="5" t="str">
        <f>IF(E709&gt;=120,COUNTIFS($B$4:B709,B709,$E$4:E709,"&gt;=120",$D$4:D709,"&gt;0"),"")</f>
        <v/>
      </c>
      <c r="J709" s="21" t="str">
        <f t="shared" si="59"/>
        <v/>
      </c>
      <c r="K709" s="4" t="str">
        <f t="shared" si="60"/>
        <v/>
      </c>
      <c r="L709" s="34" t="str">
        <f t="shared" si="61"/>
        <v/>
      </c>
    </row>
    <row r="710" spans="1:12" ht="18" hidden="1">
      <c r="A710" s="2">
        <v>41343</v>
      </c>
      <c r="B710" s="54" t="s">
        <v>93</v>
      </c>
      <c r="C710" s="4"/>
      <c r="D710" s="6">
        <f t="shared" si="57"/>
        <v>0</v>
      </c>
      <c r="E710" s="6">
        <f>SUMIF($B$3:B710,B710,$D$3:D710)</f>
        <v>0</v>
      </c>
      <c r="F710" s="37">
        <f>SUMIF($B$3:B709,B710,$D$3:D709)</f>
        <v>0</v>
      </c>
      <c r="G710" s="6">
        <f t="shared" si="58"/>
        <v>0</v>
      </c>
      <c r="H710" s="6" t="str">
        <f>IF(AND(ISNUMBER(G710),E710&gt;=120),COUNTIFS($B$4:B710,B710,$G$4:G710,G710,$G$4:G710,"&gt;0",$D$4:D710,"&gt;0"),"")</f>
        <v/>
      </c>
      <c r="I710" s="5" t="str">
        <f>IF(E710&gt;=120,COUNTIFS($B$4:B710,B710,$E$4:E710,"&gt;=120",$D$4:D710,"&gt;0"),"")</f>
        <v/>
      </c>
      <c r="J710" s="21" t="str">
        <f t="shared" si="59"/>
        <v/>
      </c>
      <c r="K710" s="4" t="str">
        <f t="shared" si="60"/>
        <v/>
      </c>
      <c r="L710" s="34" t="str">
        <f t="shared" si="61"/>
        <v/>
      </c>
    </row>
    <row r="711" spans="1:12" ht="18" hidden="1">
      <c r="A711" s="2">
        <v>41343</v>
      </c>
      <c r="B711" s="55" t="s">
        <v>94</v>
      </c>
      <c r="C711" s="4"/>
      <c r="D711" s="6">
        <f t="shared" si="57"/>
        <v>0</v>
      </c>
      <c r="E711" s="6">
        <f>SUMIF($B$3:B711,B711,$D$3:D711)</f>
        <v>0</v>
      </c>
      <c r="F711" s="37">
        <f>SUMIF($B$3:B710,B711,$D$3:D710)</f>
        <v>0</v>
      </c>
      <c r="G711" s="6">
        <f t="shared" si="58"/>
        <v>0</v>
      </c>
      <c r="H711" s="6" t="str">
        <f>IF(AND(ISNUMBER(G711),E711&gt;=120),COUNTIFS($B$4:B711,B711,$G$4:G711,G711,$G$4:G711,"&gt;0",$D$4:D711,"&gt;0"),"")</f>
        <v/>
      </c>
      <c r="I711" s="5" t="str">
        <f>IF(E711&gt;=120,COUNTIFS($B$4:B711,B711,$E$4:E711,"&gt;=120",$D$4:D711,"&gt;0"),"")</f>
        <v/>
      </c>
      <c r="J711" s="21" t="str">
        <f t="shared" si="59"/>
        <v/>
      </c>
      <c r="K711" s="4" t="str">
        <f t="shared" si="60"/>
        <v/>
      </c>
      <c r="L711" s="34" t="str">
        <f t="shared" si="61"/>
        <v/>
      </c>
    </row>
    <row r="712" spans="1:12" ht="18" hidden="1">
      <c r="A712" s="2">
        <v>41343</v>
      </c>
      <c r="B712" s="54" t="s">
        <v>95</v>
      </c>
      <c r="C712" s="4"/>
      <c r="D712" s="6">
        <f t="shared" si="57"/>
        <v>0</v>
      </c>
      <c r="E712" s="6">
        <f>SUMIF($B$3:B712,B712,$D$3:D712)</f>
        <v>0</v>
      </c>
      <c r="F712" s="37">
        <f>SUMIF($B$3:B711,B712,$D$3:D711)</f>
        <v>0</v>
      </c>
      <c r="G712" s="6">
        <f t="shared" si="58"/>
        <v>0</v>
      </c>
      <c r="H712" s="6" t="str">
        <f>IF(AND(ISNUMBER(G712),E712&gt;=120),COUNTIFS($B$4:B712,B712,$G$4:G712,G712,$G$4:G712,"&gt;0",$D$4:D712,"&gt;0"),"")</f>
        <v/>
      </c>
      <c r="I712" s="5" t="str">
        <f>IF(E712&gt;=120,COUNTIFS($B$4:B712,B712,$E$4:E712,"&gt;=120",$D$4:D712,"&gt;0"),"")</f>
        <v/>
      </c>
      <c r="J712" s="21" t="str">
        <f t="shared" si="59"/>
        <v/>
      </c>
      <c r="K712" s="4" t="str">
        <f t="shared" si="60"/>
        <v/>
      </c>
      <c r="L712" s="34" t="str">
        <f t="shared" si="61"/>
        <v/>
      </c>
    </row>
    <row r="713" spans="1:12" ht="18" hidden="1">
      <c r="A713" s="2">
        <v>41343</v>
      </c>
      <c r="B713" s="54" t="s">
        <v>96</v>
      </c>
      <c r="C713" s="4"/>
      <c r="D713" s="6">
        <f t="shared" si="57"/>
        <v>0</v>
      </c>
      <c r="E713" s="6">
        <f>SUMIF($B$3:B713,B713,$D$3:D713)</f>
        <v>0</v>
      </c>
      <c r="F713" s="37">
        <f>SUMIF($B$3:B712,B713,$D$3:D712)</f>
        <v>0</v>
      </c>
      <c r="G713" s="6">
        <f t="shared" si="58"/>
        <v>0</v>
      </c>
      <c r="H713" s="6" t="str">
        <f>IF(AND(ISNUMBER(G713),E713&gt;=120),COUNTIFS($B$4:B713,B713,$G$4:G713,G713,$G$4:G713,"&gt;0",$D$4:D713,"&gt;0"),"")</f>
        <v/>
      </c>
      <c r="I713" s="5" t="str">
        <f>IF(E713&gt;=120,COUNTIFS($B$4:B713,B713,$E$4:E713,"&gt;=120",$D$4:D713,"&gt;0"),"")</f>
        <v/>
      </c>
      <c r="J713" s="21" t="str">
        <f t="shared" si="59"/>
        <v/>
      </c>
      <c r="K713" s="4" t="str">
        <f t="shared" si="60"/>
        <v/>
      </c>
      <c r="L713" s="34" t="str">
        <f t="shared" si="61"/>
        <v/>
      </c>
    </row>
    <row r="714" spans="1:12" ht="18" hidden="1">
      <c r="A714" s="2">
        <v>41343</v>
      </c>
      <c r="B714" s="54" t="s">
        <v>97</v>
      </c>
      <c r="C714" s="4"/>
      <c r="D714" s="6">
        <f t="shared" si="57"/>
        <v>0</v>
      </c>
      <c r="E714" s="6">
        <f>SUMIF($B$3:B714,B714,$D$3:D714)</f>
        <v>0</v>
      </c>
      <c r="F714" s="37">
        <f>SUMIF($B$3:B713,B714,$D$3:D713)</f>
        <v>0</v>
      </c>
      <c r="G714" s="6">
        <f t="shared" si="58"/>
        <v>0</v>
      </c>
      <c r="H714" s="6" t="str">
        <f>IF(AND(ISNUMBER(G714),E714&gt;=120),COUNTIFS($B$4:B714,B714,$G$4:G714,G714,$G$4:G714,"&gt;0",$D$4:D714,"&gt;0"),"")</f>
        <v/>
      </c>
      <c r="I714" s="5" t="str">
        <f>IF(E714&gt;=120,COUNTIFS($B$4:B714,B714,$E$4:E714,"&gt;=120",$D$4:D714,"&gt;0"),"")</f>
        <v/>
      </c>
      <c r="J714" s="21" t="str">
        <f t="shared" si="59"/>
        <v/>
      </c>
      <c r="K714" s="4" t="str">
        <f t="shared" si="60"/>
        <v/>
      </c>
      <c r="L714" s="34" t="str">
        <f t="shared" si="61"/>
        <v/>
      </c>
    </row>
    <row r="715" spans="1:12" ht="18" hidden="1">
      <c r="A715" s="2">
        <v>41343</v>
      </c>
      <c r="B715" s="54" t="s">
        <v>98</v>
      </c>
      <c r="C715" s="4"/>
      <c r="D715" s="6">
        <f t="shared" si="57"/>
        <v>0</v>
      </c>
      <c r="E715" s="6">
        <f>SUMIF($B$3:B715,B715,$D$3:D715)</f>
        <v>0</v>
      </c>
      <c r="F715" s="37">
        <f>SUMIF($B$3:B714,B715,$D$3:D714)</f>
        <v>0</v>
      </c>
      <c r="G715" s="6">
        <f t="shared" si="58"/>
        <v>0</v>
      </c>
      <c r="H715" s="6" t="str">
        <f>IF(AND(ISNUMBER(G715),E715&gt;=120),COUNTIFS($B$4:B715,B715,$G$4:G715,G715,$G$4:G715,"&gt;0",$D$4:D715,"&gt;0"),"")</f>
        <v/>
      </c>
      <c r="I715" s="5" t="str">
        <f>IF(E715&gt;=120,COUNTIFS($B$4:B715,B715,$E$4:E715,"&gt;=120",$D$4:D715,"&gt;0"),"")</f>
        <v/>
      </c>
      <c r="J715" s="21" t="str">
        <f t="shared" si="59"/>
        <v/>
      </c>
      <c r="K715" s="4" t="str">
        <f t="shared" si="60"/>
        <v/>
      </c>
      <c r="L715" s="34" t="str">
        <f t="shared" si="61"/>
        <v/>
      </c>
    </row>
    <row r="716" spans="1:12" ht="18" hidden="1">
      <c r="A716" s="2">
        <v>41343</v>
      </c>
      <c r="B716" s="54" t="s">
        <v>99</v>
      </c>
      <c r="C716" s="4"/>
      <c r="D716" s="6">
        <f t="shared" si="57"/>
        <v>0</v>
      </c>
      <c r="E716" s="6">
        <f>SUMIF($B$3:B716,B716,$D$3:D716)</f>
        <v>0</v>
      </c>
      <c r="F716" s="37">
        <f>SUMIF($B$3:B715,B716,$D$3:D715)</f>
        <v>0</v>
      </c>
      <c r="G716" s="6">
        <f t="shared" si="58"/>
        <v>0</v>
      </c>
      <c r="H716" s="6" t="str">
        <f>IF(AND(ISNUMBER(G716),E716&gt;=120),COUNTIFS($B$4:B716,B716,$G$4:G716,G716,$G$4:G716,"&gt;0",$D$4:D716,"&gt;0"),"")</f>
        <v/>
      </c>
      <c r="I716" s="5" t="str">
        <f>IF(E716&gt;=120,COUNTIFS($B$4:B716,B716,$E$4:E716,"&gt;=120",$D$4:D716,"&gt;0"),"")</f>
        <v/>
      </c>
      <c r="J716" s="21" t="str">
        <f t="shared" si="59"/>
        <v/>
      </c>
      <c r="K716" s="4" t="str">
        <f t="shared" si="60"/>
        <v/>
      </c>
      <c r="L716" s="34" t="str">
        <f t="shared" si="61"/>
        <v/>
      </c>
    </row>
    <row r="717" spans="1:12" ht="18" hidden="1">
      <c r="A717" s="2">
        <v>41343</v>
      </c>
      <c r="B717" s="54" t="s">
        <v>100</v>
      </c>
      <c r="C717" s="4"/>
      <c r="D717" s="6">
        <f t="shared" si="57"/>
        <v>0</v>
      </c>
      <c r="E717" s="6">
        <f>SUMIF($B$3:B717,B717,$D$3:D717)</f>
        <v>0</v>
      </c>
      <c r="F717" s="37">
        <f>SUMIF($B$3:B716,B717,$D$3:D716)</f>
        <v>0</v>
      </c>
      <c r="G717" s="6">
        <f t="shared" si="58"/>
        <v>0</v>
      </c>
      <c r="H717" s="6" t="str">
        <f>IF(AND(ISNUMBER(G717),E717&gt;=120),COUNTIFS($B$4:B717,B717,$G$4:G717,G717,$G$4:G717,"&gt;0",$D$4:D717,"&gt;0"),"")</f>
        <v/>
      </c>
      <c r="I717" s="5" t="str">
        <f>IF(E717&gt;=120,COUNTIFS($B$4:B717,B717,$E$4:E717,"&gt;=120",$D$4:D717,"&gt;0"),"")</f>
        <v/>
      </c>
      <c r="J717" s="21" t="str">
        <f t="shared" si="59"/>
        <v/>
      </c>
      <c r="K717" s="4" t="str">
        <f t="shared" si="60"/>
        <v/>
      </c>
      <c r="L717" s="34" t="str">
        <f t="shared" si="61"/>
        <v/>
      </c>
    </row>
    <row r="718" spans="1:12" ht="18" hidden="1">
      <c r="A718" s="2">
        <v>41343</v>
      </c>
      <c r="B718" s="54" t="s">
        <v>101</v>
      </c>
      <c r="C718" s="4"/>
      <c r="D718" s="6">
        <f t="shared" si="57"/>
        <v>0</v>
      </c>
      <c r="E718" s="6">
        <f>SUMIF($B$3:B718,B718,$D$3:D718)</f>
        <v>0</v>
      </c>
      <c r="F718" s="37">
        <f>SUMIF($B$3:B717,B718,$D$3:D717)</f>
        <v>0</v>
      </c>
      <c r="G718" s="6">
        <f t="shared" si="58"/>
        <v>0</v>
      </c>
      <c r="H718" s="6" t="str">
        <f>IF(AND(ISNUMBER(G718),E718&gt;=120),COUNTIFS($B$4:B718,B718,$G$4:G718,G718,$G$4:G718,"&gt;0",$D$4:D718,"&gt;0"),"")</f>
        <v/>
      </c>
      <c r="I718" s="5" t="str">
        <f>IF(E718&gt;=120,COUNTIFS($B$4:B718,B718,$E$4:E718,"&gt;=120",$D$4:D718,"&gt;0"),"")</f>
        <v/>
      </c>
      <c r="J718" s="21" t="str">
        <f t="shared" si="59"/>
        <v/>
      </c>
      <c r="K718" s="4" t="str">
        <f t="shared" si="60"/>
        <v/>
      </c>
      <c r="L718" s="34" t="str">
        <f t="shared" si="61"/>
        <v/>
      </c>
    </row>
    <row r="719" spans="1:12" ht="18" hidden="1">
      <c r="A719" s="2">
        <v>41343</v>
      </c>
      <c r="B719" s="54" t="s">
        <v>102</v>
      </c>
      <c r="C719" s="4"/>
      <c r="D719" s="6">
        <f t="shared" si="57"/>
        <v>0</v>
      </c>
      <c r="E719" s="6">
        <f>SUMIF($B$3:B719,B719,$D$3:D719)</f>
        <v>0</v>
      </c>
      <c r="F719" s="37">
        <f>SUMIF($B$3:B718,B719,$D$3:D718)</f>
        <v>0</v>
      </c>
      <c r="G719" s="6">
        <f t="shared" si="58"/>
        <v>0</v>
      </c>
      <c r="H719" s="6" t="str">
        <f>IF(AND(ISNUMBER(G719),E719&gt;=120),COUNTIFS($B$4:B719,B719,$G$4:G719,G719,$G$4:G719,"&gt;0",$D$4:D719,"&gt;0"),"")</f>
        <v/>
      </c>
      <c r="I719" s="5" t="str">
        <f>IF(E719&gt;=120,COUNTIFS($B$4:B719,B719,$E$4:E719,"&gt;=120",$D$4:D719,"&gt;0"),"")</f>
        <v/>
      </c>
      <c r="J719" s="21" t="str">
        <f t="shared" si="59"/>
        <v/>
      </c>
      <c r="K719" s="4" t="str">
        <f t="shared" si="60"/>
        <v/>
      </c>
      <c r="L719" s="34" t="str">
        <f t="shared" si="61"/>
        <v/>
      </c>
    </row>
    <row r="720" spans="1:12" ht="18" hidden="1">
      <c r="A720" s="2">
        <v>41343</v>
      </c>
      <c r="B720" s="54" t="s">
        <v>103</v>
      </c>
      <c r="C720" s="4"/>
      <c r="D720" s="6">
        <f t="shared" si="57"/>
        <v>0</v>
      </c>
      <c r="E720" s="6">
        <f>SUMIF($B$3:B720,B720,$D$3:D720)</f>
        <v>0</v>
      </c>
      <c r="F720" s="37">
        <f>SUMIF($B$3:B719,B720,$D$3:D719)</f>
        <v>0</v>
      </c>
      <c r="G720" s="6">
        <f t="shared" si="58"/>
        <v>0</v>
      </c>
      <c r="H720" s="6" t="str">
        <f>IF(AND(ISNUMBER(G720),E720&gt;=120),COUNTIFS($B$4:B720,B720,$G$4:G720,G720,$G$4:G720,"&gt;0",$D$4:D720,"&gt;0"),"")</f>
        <v/>
      </c>
      <c r="I720" s="5" t="str">
        <f>IF(E720&gt;=120,COUNTIFS($B$4:B720,B720,$E$4:E720,"&gt;=120",$D$4:D720,"&gt;0"),"")</f>
        <v/>
      </c>
      <c r="J720" s="21" t="str">
        <f t="shared" si="59"/>
        <v/>
      </c>
      <c r="K720" s="4" t="str">
        <f t="shared" si="60"/>
        <v/>
      </c>
      <c r="L720" s="34" t="str">
        <f t="shared" si="61"/>
        <v/>
      </c>
    </row>
    <row r="721" spans="1:12" ht="18" hidden="1">
      <c r="A721" s="2">
        <v>41343</v>
      </c>
      <c r="B721" s="54" t="s">
        <v>104</v>
      </c>
      <c r="C721" s="4"/>
      <c r="D721" s="6">
        <f t="shared" si="57"/>
        <v>0</v>
      </c>
      <c r="E721" s="6">
        <f>SUMIF($B$3:B721,B721,$D$3:D721)</f>
        <v>0</v>
      </c>
      <c r="F721" s="37">
        <f>SUMIF($B$3:B720,B721,$D$3:D720)</f>
        <v>0</v>
      </c>
      <c r="G721" s="6">
        <f t="shared" si="58"/>
        <v>0</v>
      </c>
      <c r="H721" s="6" t="str">
        <f>IF(AND(ISNUMBER(G721),E721&gt;=120),COUNTIFS($B$4:B721,B721,$G$4:G721,G721,$G$4:G721,"&gt;0",$D$4:D721,"&gt;0"),"")</f>
        <v/>
      </c>
      <c r="I721" s="5" t="str">
        <f>IF(E721&gt;=120,COUNTIFS($B$4:B721,B721,$E$4:E721,"&gt;=120",$D$4:D721,"&gt;0"),"")</f>
        <v/>
      </c>
      <c r="J721" s="21" t="str">
        <f t="shared" si="59"/>
        <v/>
      </c>
      <c r="K721" s="4" t="str">
        <f t="shared" si="60"/>
        <v/>
      </c>
      <c r="L721" s="34" t="str">
        <f t="shared" si="61"/>
        <v/>
      </c>
    </row>
    <row r="722" spans="1:12" ht="18" hidden="1">
      <c r="A722" s="2">
        <v>41343</v>
      </c>
      <c r="B722" s="58" t="s">
        <v>105</v>
      </c>
      <c r="C722" s="4"/>
      <c r="D722" s="6">
        <f t="shared" si="57"/>
        <v>0</v>
      </c>
      <c r="E722" s="6">
        <f>SUMIF($B$3:B722,B722,$D$3:D722)</f>
        <v>0</v>
      </c>
      <c r="F722" s="37">
        <f>SUMIF($B$3:B721,B722,$D$3:D721)</f>
        <v>0</v>
      </c>
      <c r="G722" s="6">
        <f t="shared" si="58"/>
        <v>0</v>
      </c>
      <c r="H722" s="6" t="str">
        <f>IF(AND(ISNUMBER(G722),E722&gt;=120),COUNTIFS($B$4:B722,B722,$G$4:G722,G722,$G$4:G722,"&gt;0",$D$4:D722,"&gt;0"),"")</f>
        <v/>
      </c>
      <c r="I722" s="5" t="str">
        <f>IF(E722&gt;=120,COUNTIFS($B$4:B722,B722,$E$4:E722,"&gt;=120",$D$4:D722,"&gt;0"),"")</f>
        <v/>
      </c>
      <c r="J722" s="21" t="str">
        <f t="shared" si="59"/>
        <v/>
      </c>
      <c r="K722" s="4" t="str">
        <f t="shared" si="60"/>
        <v/>
      </c>
      <c r="L722" s="34" t="str">
        <f t="shared" si="61"/>
        <v/>
      </c>
    </row>
    <row r="723" spans="1:12" ht="18" hidden="1">
      <c r="A723" s="2">
        <v>41343</v>
      </c>
      <c r="B723" s="59" t="s">
        <v>106</v>
      </c>
      <c r="C723" s="4"/>
      <c r="D723" s="6">
        <f t="shared" si="57"/>
        <v>0</v>
      </c>
      <c r="E723" s="6">
        <f>SUMIF($B$3:B723,B723,$D$3:D723)</f>
        <v>0</v>
      </c>
      <c r="F723" s="37">
        <f>SUMIF($B$3:B722,B723,$D$3:D722)</f>
        <v>0</v>
      </c>
      <c r="G723" s="6">
        <f t="shared" si="58"/>
        <v>0</v>
      </c>
      <c r="H723" s="6" t="str">
        <f>IF(AND(ISNUMBER(G723),E723&gt;=120),COUNTIFS($B$4:B723,B723,$G$4:G723,G723,$G$4:G723,"&gt;0",$D$4:D723,"&gt;0"),"")</f>
        <v/>
      </c>
      <c r="I723" s="5" t="str">
        <f>IF(E723&gt;=120,COUNTIFS($B$4:B723,B723,$E$4:E723,"&gt;=120",$D$4:D723,"&gt;0"),"")</f>
        <v/>
      </c>
      <c r="J723" s="21" t="str">
        <f t="shared" si="59"/>
        <v/>
      </c>
      <c r="K723" s="4" t="str">
        <f t="shared" si="60"/>
        <v/>
      </c>
      <c r="L723" s="34" t="str">
        <f t="shared" si="61"/>
        <v/>
      </c>
    </row>
    <row r="724" spans="1:12" ht="18" hidden="1">
      <c r="A724" s="2">
        <v>41343</v>
      </c>
      <c r="B724" s="60" t="s">
        <v>107</v>
      </c>
      <c r="C724" s="4"/>
      <c r="D724" s="6">
        <f t="shared" si="57"/>
        <v>0</v>
      </c>
      <c r="E724" s="6">
        <f>SUMIF($B$3:B724,B724,$D$3:D724)</f>
        <v>0</v>
      </c>
      <c r="F724" s="37">
        <f>SUMIF($B$3:B723,B724,$D$3:D723)</f>
        <v>0</v>
      </c>
      <c r="G724" s="6">
        <f t="shared" si="58"/>
        <v>0</v>
      </c>
      <c r="H724" s="6" t="str">
        <f>IF(AND(ISNUMBER(G724),E724&gt;=120),COUNTIFS($B$4:B724,B724,$G$4:G724,G724,$G$4:G724,"&gt;0",$D$4:D724,"&gt;0"),"")</f>
        <v/>
      </c>
      <c r="I724" s="5" t="str">
        <f>IF(E724&gt;=120,COUNTIFS($B$4:B724,B724,$E$4:E724,"&gt;=120",$D$4:D724,"&gt;0"),"")</f>
        <v/>
      </c>
      <c r="J724" s="21" t="str">
        <f t="shared" si="59"/>
        <v/>
      </c>
      <c r="K724" s="4" t="str">
        <f t="shared" si="60"/>
        <v/>
      </c>
      <c r="L724" s="34" t="str">
        <f t="shared" si="61"/>
        <v/>
      </c>
    </row>
    <row r="725" spans="1:12" ht="18" hidden="1">
      <c r="A725" s="2">
        <v>41343</v>
      </c>
      <c r="B725" s="58" t="s">
        <v>108</v>
      </c>
      <c r="C725" s="4"/>
      <c r="D725" s="6">
        <f t="shared" si="57"/>
        <v>0</v>
      </c>
      <c r="E725" s="6">
        <f>SUMIF($B$3:B725,B725,$D$3:D725)</f>
        <v>0</v>
      </c>
      <c r="F725" s="37">
        <f>SUMIF($B$3:B724,B725,$D$3:D724)</f>
        <v>0</v>
      </c>
      <c r="G725" s="6">
        <f t="shared" si="58"/>
        <v>0</v>
      </c>
      <c r="H725" s="6" t="str">
        <f>IF(AND(ISNUMBER(G725),E725&gt;=120),COUNTIFS($B$4:B725,B725,$G$4:G725,G725,$G$4:G725,"&gt;0",$D$4:D725,"&gt;0"),"")</f>
        <v/>
      </c>
      <c r="I725" s="5" t="str">
        <f>IF(E725&gt;=120,COUNTIFS($B$4:B725,B725,$E$4:E725,"&gt;=120",$D$4:D725,"&gt;0"),"")</f>
        <v/>
      </c>
      <c r="J725" s="21" t="str">
        <f t="shared" si="59"/>
        <v/>
      </c>
      <c r="K725" s="4" t="str">
        <f t="shared" si="60"/>
        <v/>
      </c>
      <c r="L725" s="34" t="str">
        <f t="shared" si="61"/>
        <v/>
      </c>
    </row>
    <row r="726" spans="1:12" ht="18" hidden="1">
      <c r="A726" s="2">
        <v>41343</v>
      </c>
      <c r="B726" s="59" t="s">
        <v>109</v>
      </c>
      <c r="C726" s="4"/>
      <c r="D726" s="6">
        <f t="shared" si="57"/>
        <v>0</v>
      </c>
      <c r="E726" s="6">
        <f>SUMIF($B$3:B726,B726,$D$3:D726)</f>
        <v>0</v>
      </c>
      <c r="F726" s="37">
        <f>SUMIF($B$3:B725,B726,$D$3:D725)</f>
        <v>0</v>
      </c>
      <c r="G726" s="6">
        <f t="shared" si="58"/>
        <v>0</v>
      </c>
      <c r="H726" s="6" t="str">
        <f>IF(AND(ISNUMBER(G726),E726&gt;=120),COUNTIFS($B$4:B726,B726,$G$4:G726,G726,$G$4:G726,"&gt;0",$D$4:D726,"&gt;0"),"")</f>
        <v/>
      </c>
      <c r="I726" s="5" t="str">
        <f>IF(E726&gt;=120,COUNTIFS($B$4:B726,B726,$E$4:E726,"&gt;=120",$D$4:D726,"&gt;0"),"")</f>
        <v/>
      </c>
      <c r="J726" s="21" t="str">
        <f t="shared" si="59"/>
        <v/>
      </c>
      <c r="K726" s="4" t="str">
        <f t="shared" si="60"/>
        <v/>
      </c>
      <c r="L726" s="34" t="str">
        <f t="shared" si="61"/>
        <v/>
      </c>
    </row>
    <row r="727" spans="1:12" ht="18" hidden="1">
      <c r="A727" s="2">
        <v>41343</v>
      </c>
      <c r="B727" s="59" t="s">
        <v>110</v>
      </c>
      <c r="C727" s="4"/>
      <c r="D727" s="6">
        <f t="shared" si="57"/>
        <v>0</v>
      </c>
      <c r="E727" s="6">
        <f>SUMIF($B$3:B727,B727,$D$3:D727)</f>
        <v>0</v>
      </c>
      <c r="F727" s="37">
        <f>SUMIF($B$3:B726,B727,$D$3:D726)</f>
        <v>0</v>
      </c>
      <c r="G727" s="6">
        <f t="shared" si="58"/>
        <v>0</v>
      </c>
      <c r="H727" s="6" t="str">
        <f>IF(AND(ISNUMBER(G727),E727&gt;=120),COUNTIFS($B$4:B727,B727,$G$4:G727,G727,$G$4:G727,"&gt;0",$D$4:D727,"&gt;0"),"")</f>
        <v/>
      </c>
      <c r="I727" s="5" t="str">
        <f>IF(E727&gt;=120,COUNTIFS($B$4:B727,B727,$E$4:E727,"&gt;=120",$D$4:D727,"&gt;0"),"")</f>
        <v/>
      </c>
      <c r="J727" s="21" t="str">
        <f t="shared" si="59"/>
        <v/>
      </c>
      <c r="K727" s="4" t="str">
        <f t="shared" si="60"/>
        <v/>
      </c>
      <c r="L727" s="34" t="str">
        <f t="shared" si="61"/>
        <v/>
      </c>
    </row>
    <row r="728" spans="1:12" hidden="1">
      <c r="A728" s="2">
        <v>41344</v>
      </c>
      <c r="B728" s="40" t="s">
        <v>36</v>
      </c>
      <c r="C728" s="3"/>
      <c r="D728" s="6">
        <f t="shared" si="57"/>
        <v>0</v>
      </c>
      <c r="E728" s="6">
        <f>SUMIF($B$3:B728,B728,$D$3:D728)</f>
        <v>0</v>
      </c>
      <c r="F728" s="37">
        <f>SUMIF($B$3:B727,B728,$D$3:D727)</f>
        <v>0</v>
      </c>
      <c r="G728" s="6">
        <f t="shared" si="58"/>
        <v>0</v>
      </c>
      <c r="H728" s="6" t="str">
        <f>IF(AND(ISNUMBER(G728),E728&gt;=120),COUNTIFS($B$4:B728,B728,$G$4:G728,G728,$G$4:G728,"&gt;0",$D$4:D728,"&gt;0"),"")</f>
        <v/>
      </c>
      <c r="I728" s="5" t="str">
        <f>IF(E728&gt;=120,COUNTIFS($B$4:B728,B728,$E$4:E728,"&gt;=120",$D$4:D728,"&gt;0"),"")</f>
        <v/>
      </c>
      <c r="J728" s="21" t="str">
        <f t="shared" si="59"/>
        <v/>
      </c>
      <c r="K728" s="4" t="str">
        <f t="shared" si="60"/>
        <v/>
      </c>
      <c r="L728" s="34" t="str">
        <f t="shared" si="61"/>
        <v/>
      </c>
    </row>
    <row r="729" spans="1:12" ht="18" hidden="1">
      <c r="A729" s="2">
        <v>41344</v>
      </c>
      <c r="B729" s="41" t="s">
        <v>37</v>
      </c>
      <c r="C729" s="3"/>
      <c r="D729" s="6">
        <f t="shared" si="57"/>
        <v>0</v>
      </c>
      <c r="E729" s="6">
        <f>SUMIF($B$3:B729,B729,$D$3:D729)</f>
        <v>0</v>
      </c>
      <c r="F729" s="37">
        <f>SUMIF($B$3:B728,B729,$D$3:D728)</f>
        <v>0</v>
      </c>
      <c r="G729" s="6">
        <f t="shared" si="58"/>
        <v>0</v>
      </c>
      <c r="H729" s="6" t="str">
        <f>IF(AND(ISNUMBER(G729),E729&gt;=120),COUNTIFS($B$4:B729,B729,$G$4:G729,G729,$G$4:G729,"&gt;0",$D$4:D729,"&gt;0"),"")</f>
        <v/>
      </c>
      <c r="I729" s="5" t="str">
        <f>IF(E729&gt;=120,COUNTIFS($B$4:B729,B729,$E$4:E729,"&gt;=120",$D$4:D729,"&gt;0"),"")</f>
        <v/>
      </c>
      <c r="J729" s="21" t="str">
        <f t="shared" si="59"/>
        <v/>
      </c>
      <c r="K729" s="4" t="str">
        <f t="shared" si="60"/>
        <v/>
      </c>
      <c r="L729" s="34" t="str">
        <f t="shared" si="61"/>
        <v/>
      </c>
    </row>
    <row r="730" spans="1:12" ht="18" hidden="1">
      <c r="A730" s="2">
        <v>41344</v>
      </c>
      <c r="B730" s="42" t="s">
        <v>38</v>
      </c>
      <c r="C730" s="3"/>
      <c r="D730" s="6">
        <f t="shared" si="57"/>
        <v>0</v>
      </c>
      <c r="E730" s="6">
        <f>SUMIF($B$3:B730,B730,$D$3:D730)</f>
        <v>0</v>
      </c>
      <c r="F730" s="37">
        <f>SUMIF($B$3:B729,B730,$D$3:D729)</f>
        <v>0</v>
      </c>
      <c r="G730" s="6">
        <f t="shared" si="58"/>
        <v>0</v>
      </c>
      <c r="H730" s="6" t="str">
        <f>IF(AND(ISNUMBER(G730),E730&gt;=120),COUNTIFS($B$4:B730,B730,$G$4:G730,G730,$G$4:G730,"&gt;0",$D$4:D730,"&gt;0"),"")</f>
        <v/>
      </c>
      <c r="I730" s="5" t="str">
        <f>IF(E730&gt;=120,COUNTIFS($B$4:B730,B730,$E$4:E730,"&gt;=120",$D$4:D730,"&gt;0"),"")</f>
        <v/>
      </c>
      <c r="J730" s="21" t="str">
        <f t="shared" si="59"/>
        <v/>
      </c>
      <c r="K730" s="4" t="str">
        <f t="shared" si="60"/>
        <v/>
      </c>
      <c r="L730" s="34" t="str">
        <f t="shared" si="61"/>
        <v/>
      </c>
    </row>
    <row r="731" spans="1:12" ht="15.75" hidden="1">
      <c r="A731" s="2">
        <v>41344</v>
      </c>
      <c r="B731" s="43" t="s">
        <v>39</v>
      </c>
      <c r="C731" s="3"/>
      <c r="D731" s="6">
        <f t="shared" si="57"/>
        <v>0</v>
      </c>
      <c r="E731" s="6">
        <f>SUMIF($B$3:B731,B731,$D$3:D731)</f>
        <v>0</v>
      </c>
      <c r="F731" s="37">
        <f>SUMIF($B$3:B730,B731,$D$3:D730)</f>
        <v>0</v>
      </c>
      <c r="G731" s="6">
        <f t="shared" si="58"/>
        <v>0</v>
      </c>
      <c r="H731" s="6" t="str">
        <f>IF(AND(ISNUMBER(G731),E731&gt;=120),COUNTIFS($B$4:B731,B731,$G$4:G731,G731,$G$4:G731,"&gt;0",$D$4:D731,"&gt;0"),"")</f>
        <v/>
      </c>
      <c r="I731" s="5" t="str">
        <f>IF(E731&gt;=120,COUNTIFS($B$4:B731,B731,$E$4:E731,"&gt;=120",$D$4:D731,"&gt;0"),"")</f>
        <v/>
      </c>
      <c r="J731" s="21" t="str">
        <f t="shared" si="59"/>
        <v/>
      </c>
      <c r="K731" s="4" t="str">
        <f t="shared" si="60"/>
        <v/>
      </c>
      <c r="L731" s="34" t="str">
        <f t="shared" si="61"/>
        <v/>
      </c>
    </row>
    <row r="732" spans="1:12" ht="15.75" hidden="1">
      <c r="A732" s="2">
        <v>41344</v>
      </c>
      <c r="B732" s="44" t="s">
        <v>40</v>
      </c>
      <c r="C732" s="3"/>
      <c r="D732" s="6">
        <f t="shared" si="57"/>
        <v>0</v>
      </c>
      <c r="E732" s="6">
        <f>SUMIF($B$3:B732,B732,$D$3:D732)</f>
        <v>0</v>
      </c>
      <c r="F732" s="37">
        <f>SUMIF($B$3:B731,B732,$D$3:D731)</f>
        <v>0</v>
      </c>
      <c r="G732" s="6">
        <f t="shared" si="58"/>
        <v>0</v>
      </c>
      <c r="H732" s="6" t="str">
        <f>IF(AND(ISNUMBER(G732),E732&gt;=120),COUNTIFS($B$4:B732,B732,$G$4:G732,G732,$G$4:G732,"&gt;0",$D$4:D732,"&gt;0"),"")</f>
        <v/>
      </c>
      <c r="I732" s="5" t="str">
        <f>IF(E732&gt;=120,COUNTIFS($B$4:B732,B732,$E$4:E732,"&gt;=120",$D$4:D732,"&gt;0"),"")</f>
        <v/>
      </c>
      <c r="J732" s="21" t="str">
        <f t="shared" si="59"/>
        <v/>
      </c>
      <c r="K732" s="4" t="str">
        <f t="shared" si="60"/>
        <v/>
      </c>
      <c r="L732" s="34" t="str">
        <f t="shared" si="61"/>
        <v/>
      </c>
    </row>
    <row r="733" spans="1:12" hidden="1">
      <c r="A733" s="2">
        <v>41344</v>
      </c>
      <c r="B733" s="45" t="s">
        <v>41</v>
      </c>
      <c r="C733" s="3"/>
      <c r="D733" s="6">
        <f t="shared" si="57"/>
        <v>0</v>
      </c>
      <c r="E733" s="6">
        <f>SUMIF($B$3:B733,B733,$D$3:D733)</f>
        <v>0</v>
      </c>
      <c r="F733" s="37">
        <f>SUMIF($B$3:B732,B733,$D$3:D732)</f>
        <v>0</v>
      </c>
      <c r="G733" s="6">
        <f t="shared" si="58"/>
        <v>0</v>
      </c>
      <c r="H733" s="6" t="str">
        <f>IF(AND(ISNUMBER(G733),E733&gt;=120),COUNTIFS($B$4:B733,B733,$G$4:G733,G733,$G$4:G733,"&gt;0",$D$4:D733,"&gt;0"),"")</f>
        <v/>
      </c>
      <c r="I733" s="5" t="str">
        <f>IF(E733&gt;=120,COUNTIFS($B$4:B733,B733,$E$4:E733,"&gt;=120",$D$4:D733,"&gt;0"),"")</f>
        <v/>
      </c>
      <c r="J733" s="21" t="str">
        <f t="shared" si="59"/>
        <v/>
      </c>
      <c r="K733" s="4" t="str">
        <f t="shared" si="60"/>
        <v/>
      </c>
      <c r="L733" s="34" t="str">
        <f t="shared" si="61"/>
        <v/>
      </c>
    </row>
    <row r="734" spans="1:12" ht="18" hidden="1">
      <c r="A734" s="2">
        <v>41344</v>
      </c>
      <c r="B734" s="42" t="s">
        <v>42</v>
      </c>
      <c r="C734" s="3"/>
      <c r="D734" s="6">
        <f t="shared" si="57"/>
        <v>0</v>
      </c>
      <c r="E734" s="6">
        <f>SUMIF($B$3:B734,B734,$D$3:D734)</f>
        <v>0</v>
      </c>
      <c r="F734" s="37">
        <f>SUMIF($B$3:B733,B734,$D$3:D733)</f>
        <v>0</v>
      </c>
      <c r="G734" s="6">
        <f t="shared" si="58"/>
        <v>0</v>
      </c>
      <c r="H734" s="6" t="str">
        <f>IF(AND(ISNUMBER(G734),E734&gt;=120),COUNTIFS($B$4:B734,B734,$G$4:G734,G734,$G$4:G734,"&gt;0",$D$4:D734,"&gt;0"),"")</f>
        <v/>
      </c>
      <c r="I734" s="5" t="str">
        <f>IF(E734&gt;=120,COUNTIFS($B$4:B734,B734,$E$4:E734,"&gt;=120",$D$4:D734,"&gt;0"),"")</f>
        <v/>
      </c>
      <c r="J734" s="21" t="str">
        <f t="shared" si="59"/>
        <v/>
      </c>
      <c r="K734" s="4" t="str">
        <f t="shared" si="60"/>
        <v/>
      </c>
      <c r="L734" s="34" t="str">
        <f t="shared" si="61"/>
        <v/>
      </c>
    </row>
    <row r="735" spans="1:12" hidden="1">
      <c r="A735" s="2">
        <v>41344</v>
      </c>
      <c r="B735" s="45" t="s">
        <v>43</v>
      </c>
      <c r="C735" s="3"/>
      <c r="D735" s="6">
        <f t="shared" si="57"/>
        <v>0</v>
      </c>
      <c r="E735" s="6">
        <f>SUMIF($B$3:B735,B735,$D$3:D735)</f>
        <v>0</v>
      </c>
      <c r="F735" s="37">
        <f>SUMIF($B$3:B734,B735,$D$3:D734)</f>
        <v>0</v>
      </c>
      <c r="G735" s="6">
        <f t="shared" si="58"/>
        <v>0</v>
      </c>
      <c r="H735" s="6" t="str">
        <f>IF(AND(ISNUMBER(G735),E735&gt;=120),COUNTIFS($B$4:B735,B735,$G$4:G735,G735,$G$4:G735,"&gt;0",$D$4:D735,"&gt;0"),"")</f>
        <v/>
      </c>
      <c r="I735" s="5" t="str">
        <f>IF(E735&gt;=120,COUNTIFS($B$4:B735,B735,$E$4:E735,"&gt;=120",$D$4:D735,"&gt;0"),"")</f>
        <v/>
      </c>
      <c r="J735" s="21" t="str">
        <f t="shared" si="59"/>
        <v/>
      </c>
      <c r="K735" s="4" t="str">
        <f t="shared" si="60"/>
        <v/>
      </c>
      <c r="L735" s="34" t="str">
        <f t="shared" si="61"/>
        <v/>
      </c>
    </row>
    <row r="736" spans="1:12" hidden="1">
      <c r="A736" s="2">
        <v>41344</v>
      </c>
      <c r="B736" s="45" t="s">
        <v>44</v>
      </c>
      <c r="C736" s="3"/>
      <c r="D736" s="6">
        <f t="shared" si="57"/>
        <v>0</v>
      </c>
      <c r="E736" s="6">
        <f>SUMIF($B$3:B736,B736,$D$3:D736)</f>
        <v>0</v>
      </c>
      <c r="F736" s="37">
        <f>SUMIF($B$3:B735,B736,$D$3:D735)</f>
        <v>0</v>
      </c>
      <c r="G736" s="6">
        <f t="shared" si="58"/>
        <v>0</v>
      </c>
      <c r="H736" s="6" t="str">
        <f>IF(AND(ISNUMBER(G736),E736&gt;=120),COUNTIFS($B$4:B736,B736,$G$4:G736,G736,$G$4:G736,"&gt;0",$D$4:D736,"&gt;0"),"")</f>
        <v/>
      </c>
      <c r="I736" s="5" t="str">
        <f>IF(E736&gt;=120,COUNTIFS($B$4:B736,B736,$E$4:E736,"&gt;=120",$D$4:D736,"&gt;0"),"")</f>
        <v/>
      </c>
      <c r="J736" s="21" t="str">
        <f t="shared" si="59"/>
        <v/>
      </c>
      <c r="K736" s="4" t="str">
        <f t="shared" si="60"/>
        <v/>
      </c>
      <c r="L736" s="34" t="str">
        <f t="shared" si="61"/>
        <v/>
      </c>
    </row>
    <row r="737" spans="1:12" hidden="1">
      <c r="A737" s="2">
        <v>41344</v>
      </c>
      <c r="B737" s="45" t="s">
        <v>45</v>
      </c>
      <c r="C737" s="3"/>
      <c r="D737" s="6">
        <f t="shared" si="57"/>
        <v>0</v>
      </c>
      <c r="E737" s="6">
        <f>SUMIF($B$3:B737,B737,$D$3:D737)</f>
        <v>0</v>
      </c>
      <c r="F737" s="37">
        <f>SUMIF($B$3:B736,B737,$D$3:D736)</f>
        <v>0</v>
      </c>
      <c r="G737" s="6">
        <f t="shared" si="58"/>
        <v>0</v>
      </c>
      <c r="H737" s="6" t="str">
        <f>IF(AND(ISNUMBER(G737),E737&gt;=120),COUNTIFS($B$4:B737,B737,$G$4:G737,G737,$G$4:G737,"&gt;0",$D$4:D737,"&gt;0"),"")</f>
        <v/>
      </c>
      <c r="I737" s="5" t="str">
        <f>IF(E737&gt;=120,COUNTIFS($B$4:B737,B737,$E$4:E737,"&gt;=120",$D$4:D737,"&gt;0"),"")</f>
        <v/>
      </c>
      <c r="J737" s="21" t="str">
        <f t="shared" si="59"/>
        <v/>
      </c>
      <c r="K737" s="4" t="str">
        <f t="shared" si="60"/>
        <v/>
      </c>
      <c r="L737" s="34" t="str">
        <f t="shared" si="61"/>
        <v/>
      </c>
    </row>
    <row r="738" spans="1:12" hidden="1">
      <c r="A738" s="2">
        <v>41344</v>
      </c>
      <c r="B738" s="45" t="s">
        <v>46</v>
      </c>
      <c r="C738" s="3"/>
      <c r="D738" s="6">
        <f t="shared" si="57"/>
        <v>0</v>
      </c>
      <c r="E738" s="6">
        <f>SUMIF($B$3:B738,B738,$D$3:D738)</f>
        <v>0</v>
      </c>
      <c r="F738" s="37">
        <f>SUMIF($B$3:B737,B738,$D$3:D737)</f>
        <v>0</v>
      </c>
      <c r="G738" s="6">
        <f t="shared" si="58"/>
        <v>0</v>
      </c>
      <c r="H738" s="6" t="str">
        <f>IF(AND(ISNUMBER(G738),E738&gt;=120),COUNTIFS($B$4:B738,B738,$G$4:G738,G738,$G$4:G738,"&gt;0",$D$4:D738,"&gt;0"),"")</f>
        <v/>
      </c>
      <c r="I738" s="5" t="str">
        <f>IF(E738&gt;=120,COUNTIFS($B$4:B738,B738,$E$4:E738,"&gt;=120",$D$4:D738,"&gt;0"),"")</f>
        <v/>
      </c>
      <c r="J738" s="21" t="str">
        <f t="shared" si="59"/>
        <v/>
      </c>
      <c r="K738" s="4" t="str">
        <f t="shared" si="60"/>
        <v/>
      </c>
      <c r="L738" s="34" t="str">
        <f t="shared" si="61"/>
        <v/>
      </c>
    </row>
    <row r="739" spans="1:12" hidden="1">
      <c r="A739" s="2">
        <v>41344</v>
      </c>
      <c r="B739" s="45" t="s">
        <v>47</v>
      </c>
      <c r="C739" s="3"/>
      <c r="D739" s="6">
        <f t="shared" si="57"/>
        <v>0</v>
      </c>
      <c r="E739" s="6">
        <f>SUMIF($B$3:B739,B739,$D$3:D739)</f>
        <v>0</v>
      </c>
      <c r="F739" s="37">
        <f>SUMIF($B$3:B738,B739,$D$3:D738)</f>
        <v>0</v>
      </c>
      <c r="G739" s="6">
        <f t="shared" si="58"/>
        <v>0</v>
      </c>
      <c r="H739" s="6" t="str">
        <f>IF(AND(ISNUMBER(G739),E739&gt;=120),COUNTIFS($B$4:B739,B739,$G$4:G739,G739,$G$4:G739,"&gt;0",$D$4:D739,"&gt;0"),"")</f>
        <v/>
      </c>
      <c r="I739" s="5" t="str">
        <f>IF(E739&gt;=120,COUNTIFS($B$4:B739,B739,$E$4:E739,"&gt;=120",$D$4:D739,"&gt;0"),"")</f>
        <v/>
      </c>
      <c r="J739" s="21" t="str">
        <f t="shared" si="59"/>
        <v/>
      </c>
      <c r="K739" s="4" t="str">
        <f t="shared" si="60"/>
        <v/>
      </c>
      <c r="L739" s="34" t="str">
        <f t="shared" si="61"/>
        <v/>
      </c>
    </row>
    <row r="740" spans="1:12" ht="18">
      <c r="A740" s="2">
        <v>41344</v>
      </c>
      <c r="B740" s="42" t="s">
        <v>48</v>
      </c>
      <c r="C740" s="3"/>
      <c r="D740" s="6">
        <f t="shared" si="57"/>
        <v>0</v>
      </c>
      <c r="E740" s="6">
        <f>SUMIF($B$3:B740,B740,$D$3:D740)</f>
        <v>170.00000000000003</v>
      </c>
      <c r="F740" s="37">
        <f>SUMIF($B$3:B739,B740,$D$3:D739)</f>
        <v>170.00000000000003</v>
      </c>
      <c r="G740" s="6">
        <f>IF(OR(D740=0,ISERROR(VALUE(I740))),0,IF(AND(E740&gt;=121,F740&lt;121),IF((E740-120)&gt;15,VLOOKUP(E740-135,شرائح,2),2),VLOOKUP(D740,شرائح,2)))</f>
        <v>0</v>
      </c>
      <c r="H740" s="6">
        <f>IF(AND(ISNUMBER(G740),E740&gt;=121),COUNTIFS($B$4:B740,B740,$G$4:G740,G740,$G$4:G740,"&gt;0",$D$4:D740,"&gt;0"),"")</f>
        <v>0</v>
      </c>
      <c r="I740" s="5">
        <f>IF(E740&gt;=121,COUNTIFS($B$4:B740,B740,$E$4:E740,"&gt;=121",$D$4:D740,"&gt;0"),"")</f>
        <v>3</v>
      </c>
      <c r="J740" s="21" t="str">
        <f>IF(E740&gt;=121,IF(F740&lt;121,IF(AND(I740=1,E740&lt;=135),"إنذار كتابى",VLOOKUP(G740*10+H740,جزاء,4)),VLOOKUP(G740*10+H740,جزاء,4)),"")</f>
        <v>------</v>
      </c>
      <c r="K740" s="4">
        <f t="shared" si="60"/>
        <v>220</v>
      </c>
      <c r="L740" s="34">
        <f t="shared" si="61"/>
        <v>0</v>
      </c>
    </row>
    <row r="741" spans="1:12" hidden="1">
      <c r="A741" s="2">
        <v>41344</v>
      </c>
      <c r="B741" s="46" t="s">
        <v>49</v>
      </c>
      <c r="C741" s="62"/>
      <c r="D741" s="6">
        <f t="shared" si="57"/>
        <v>0</v>
      </c>
      <c r="E741" s="6">
        <f>SUMIF($B$3:B741,B741,$D$3:D741)</f>
        <v>0</v>
      </c>
      <c r="F741" s="37">
        <f>SUMIF($B$3:B740,B741,$D$3:D740)</f>
        <v>0</v>
      </c>
      <c r="G741" s="6">
        <f t="shared" si="58"/>
        <v>0</v>
      </c>
      <c r="H741" s="6" t="str">
        <f>IF(AND(ISNUMBER(G741),E741&gt;=120),COUNTIFS($B$4:B741,B741,$G$4:G741,G741,$G$4:G741,"&gt;0",$D$4:D741,"&gt;0"),"")</f>
        <v/>
      </c>
      <c r="I741" s="5" t="str">
        <f>IF(E741&gt;=120,COUNTIFS($B$4:B741,B741,$E$4:E741,"&gt;=120",$D$4:D741,"&gt;0"),"")</f>
        <v/>
      </c>
      <c r="J741" s="21" t="str">
        <f t="shared" si="59"/>
        <v/>
      </c>
      <c r="K741" s="4" t="str">
        <f t="shared" si="60"/>
        <v/>
      </c>
      <c r="L741" s="34" t="str">
        <f t="shared" si="61"/>
        <v/>
      </c>
    </row>
    <row r="742" spans="1:12" hidden="1">
      <c r="A742" s="2">
        <v>41344</v>
      </c>
      <c r="B742" s="46" t="s">
        <v>50</v>
      </c>
      <c r="C742" s="4"/>
      <c r="D742" s="6">
        <f t="shared" si="57"/>
        <v>0</v>
      </c>
      <c r="E742" s="6">
        <f>SUMIF($B$3:B742,B742,$D$3:D742)</f>
        <v>0</v>
      </c>
      <c r="F742" s="37">
        <f>SUMIF($B$3:B741,B742,$D$3:D741)</f>
        <v>0</v>
      </c>
      <c r="G742" s="6">
        <f t="shared" si="58"/>
        <v>0</v>
      </c>
      <c r="H742" s="6" t="str">
        <f>IF(AND(ISNUMBER(G742),E742&gt;=120),COUNTIFS($B$4:B742,B742,$G$4:G742,G742,$G$4:G742,"&gt;0",$D$4:D742,"&gt;0"),"")</f>
        <v/>
      </c>
      <c r="I742" s="5" t="str">
        <f>IF(E742&gt;=120,COUNTIFS($B$4:B742,B742,$E$4:E742,"&gt;=120",$D$4:D742,"&gt;0"),"")</f>
        <v/>
      </c>
      <c r="J742" s="21" t="str">
        <f t="shared" si="59"/>
        <v/>
      </c>
      <c r="K742" s="4" t="str">
        <f t="shared" si="60"/>
        <v/>
      </c>
      <c r="L742" s="34" t="str">
        <f t="shared" si="61"/>
        <v/>
      </c>
    </row>
    <row r="743" spans="1:12" hidden="1">
      <c r="A743" s="2">
        <v>41344</v>
      </c>
      <c r="B743" s="46" t="s">
        <v>51</v>
      </c>
      <c r="C743" s="4"/>
      <c r="D743" s="6">
        <f t="shared" si="57"/>
        <v>0</v>
      </c>
      <c r="E743" s="6">
        <f>SUMIF($B$3:B743,B743,$D$3:D743)</f>
        <v>0</v>
      </c>
      <c r="F743" s="37">
        <f>SUMIF($B$3:B742,B743,$D$3:D742)</f>
        <v>0</v>
      </c>
      <c r="G743" s="6">
        <f t="shared" si="58"/>
        <v>0</v>
      </c>
      <c r="H743" s="6" t="str">
        <f>IF(AND(ISNUMBER(G743),E743&gt;=120),COUNTIFS($B$4:B743,B743,$G$4:G743,G743,$G$4:G743,"&gt;0",$D$4:D743,"&gt;0"),"")</f>
        <v/>
      </c>
      <c r="I743" s="5" t="str">
        <f>IF(E743&gt;=120,COUNTIFS($B$4:B743,B743,$E$4:E743,"&gt;=120",$D$4:D743,"&gt;0"),"")</f>
        <v/>
      </c>
      <c r="J743" s="21" t="str">
        <f t="shared" si="59"/>
        <v/>
      </c>
      <c r="K743" s="4" t="str">
        <f t="shared" si="60"/>
        <v/>
      </c>
      <c r="L743" s="34" t="str">
        <f t="shared" si="61"/>
        <v/>
      </c>
    </row>
    <row r="744" spans="1:12" hidden="1">
      <c r="A744" s="2">
        <v>41344</v>
      </c>
      <c r="B744" s="46" t="s">
        <v>52</v>
      </c>
      <c r="C744" s="4"/>
      <c r="D744" s="6">
        <f t="shared" si="57"/>
        <v>0</v>
      </c>
      <c r="E744" s="6">
        <f>SUMIF($B$3:B744,B744,$D$3:D744)</f>
        <v>0</v>
      </c>
      <c r="F744" s="37">
        <f>SUMIF($B$3:B743,B744,$D$3:D743)</f>
        <v>0</v>
      </c>
      <c r="G744" s="6">
        <f t="shared" si="58"/>
        <v>0</v>
      </c>
      <c r="H744" s="6" t="str">
        <f>IF(AND(ISNUMBER(G744),E744&gt;=120),COUNTIFS($B$4:B744,B744,$G$4:G744,G744,$G$4:G744,"&gt;0",$D$4:D744,"&gt;0"),"")</f>
        <v/>
      </c>
      <c r="I744" s="5" t="str">
        <f>IF(E744&gt;=120,COUNTIFS($B$4:B744,B744,$E$4:E744,"&gt;=120",$D$4:D744,"&gt;0"),"")</f>
        <v/>
      </c>
      <c r="J744" s="21" t="str">
        <f t="shared" si="59"/>
        <v/>
      </c>
      <c r="K744" s="4" t="str">
        <f t="shared" si="60"/>
        <v/>
      </c>
      <c r="L744" s="34" t="str">
        <f t="shared" si="61"/>
        <v/>
      </c>
    </row>
    <row r="745" spans="1:12" ht="15.75" hidden="1" thickBot="1">
      <c r="A745" s="2">
        <v>41344</v>
      </c>
      <c r="B745" s="47" t="s">
        <v>53</v>
      </c>
      <c r="C745" s="4"/>
      <c r="D745" s="6">
        <f t="shared" si="57"/>
        <v>0</v>
      </c>
      <c r="E745" s="6">
        <f>SUMIF($B$3:B745,B745,$D$3:D745)</f>
        <v>0</v>
      </c>
      <c r="F745" s="37">
        <f>SUMIF($B$3:B744,B745,$D$3:D744)</f>
        <v>0</v>
      </c>
      <c r="G745" s="6">
        <f t="shared" si="58"/>
        <v>0</v>
      </c>
      <c r="H745" s="6" t="str">
        <f>IF(AND(ISNUMBER(G745),E745&gt;=120),COUNTIFS($B$4:B745,B745,$G$4:G745,G745,$G$4:G745,"&gt;0",$D$4:D745,"&gt;0"),"")</f>
        <v/>
      </c>
      <c r="I745" s="5" t="str">
        <f>IF(E745&gt;=120,COUNTIFS($B$4:B745,B745,$E$4:E745,"&gt;=120",$D$4:D745,"&gt;0"),"")</f>
        <v/>
      </c>
      <c r="J745" s="21" t="str">
        <f t="shared" si="59"/>
        <v/>
      </c>
      <c r="K745" s="4" t="str">
        <f t="shared" si="60"/>
        <v/>
      </c>
      <c r="L745" s="34" t="str">
        <f t="shared" si="61"/>
        <v/>
      </c>
    </row>
    <row r="746" spans="1:12" ht="15.75" hidden="1">
      <c r="A746" s="2">
        <v>41344</v>
      </c>
      <c r="B746" s="48" t="s">
        <v>54</v>
      </c>
      <c r="C746" s="4"/>
      <c r="D746" s="6">
        <f t="shared" si="57"/>
        <v>0</v>
      </c>
      <c r="E746" s="6">
        <f>SUMIF($B$3:B746,B746,$D$3:D746)</f>
        <v>0</v>
      </c>
      <c r="F746" s="37">
        <f>SUMIF($B$3:B745,B746,$D$3:D745)</f>
        <v>0</v>
      </c>
      <c r="G746" s="6">
        <f t="shared" si="58"/>
        <v>0</v>
      </c>
      <c r="H746" s="6" t="str">
        <f>IF(AND(ISNUMBER(G746),E746&gt;=120),COUNTIFS($B$4:B746,B746,$G$4:G746,G746,$G$4:G746,"&gt;0",$D$4:D746,"&gt;0"),"")</f>
        <v/>
      </c>
      <c r="I746" s="5" t="str">
        <f>IF(E746&gt;=120,COUNTIFS($B$4:B746,B746,$E$4:E746,"&gt;=120",$D$4:D746,"&gt;0"),"")</f>
        <v/>
      </c>
      <c r="J746" s="21" t="str">
        <f t="shared" si="59"/>
        <v/>
      </c>
      <c r="K746" s="4" t="str">
        <f t="shared" si="60"/>
        <v/>
      </c>
      <c r="L746" s="34" t="str">
        <f t="shared" si="61"/>
        <v/>
      </c>
    </row>
    <row r="747" spans="1:12" ht="15.75" hidden="1">
      <c r="A747" s="2">
        <v>41344</v>
      </c>
      <c r="B747" s="49" t="s">
        <v>55</v>
      </c>
      <c r="C747" s="4"/>
      <c r="D747" s="6">
        <f t="shared" si="57"/>
        <v>0</v>
      </c>
      <c r="E747" s="6">
        <f>SUMIF($B$3:B747,B747,$D$3:D747)</f>
        <v>0</v>
      </c>
      <c r="F747" s="37">
        <f>SUMIF($B$3:B746,B747,$D$3:D746)</f>
        <v>0</v>
      </c>
      <c r="G747" s="6">
        <f t="shared" si="58"/>
        <v>0</v>
      </c>
      <c r="H747" s="6" t="str">
        <f>IF(AND(ISNUMBER(G747),E747&gt;=120),COUNTIFS($B$4:B747,B747,$G$4:G747,G747,$G$4:G747,"&gt;0",$D$4:D747,"&gt;0"),"")</f>
        <v/>
      </c>
      <c r="I747" s="5" t="str">
        <f>IF(E747&gt;=120,COUNTIFS($B$4:B747,B747,$E$4:E747,"&gt;=120",$D$4:D747,"&gt;0"),"")</f>
        <v/>
      </c>
      <c r="J747" s="21" t="str">
        <f t="shared" si="59"/>
        <v/>
      </c>
      <c r="K747" s="4" t="str">
        <f t="shared" si="60"/>
        <v/>
      </c>
      <c r="L747" s="34" t="str">
        <f t="shared" si="61"/>
        <v/>
      </c>
    </row>
    <row r="748" spans="1:12" ht="15.75" hidden="1">
      <c r="A748" s="2">
        <v>41344</v>
      </c>
      <c r="B748" s="43" t="s">
        <v>56</v>
      </c>
      <c r="C748" s="4"/>
      <c r="D748" s="6">
        <f t="shared" si="57"/>
        <v>0</v>
      </c>
      <c r="E748" s="6">
        <f>SUMIF($B$3:B748,B748,$D$3:D748)</f>
        <v>0</v>
      </c>
      <c r="F748" s="37">
        <f>SUMIF($B$3:B747,B748,$D$3:D747)</f>
        <v>0</v>
      </c>
      <c r="G748" s="6">
        <f t="shared" si="58"/>
        <v>0</v>
      </c>
      <c r="H748" s="6" t="str">
        <f>IF(AND(ISNUMBER(G748),E748&gt;=120),COUNTIFS($B$4:B748,B748,$G$4:G748,G748,$G$4:G748,"&gt;0",$D$4:D748,"&gt;0"),"")</f>
        <v/>
      </c>
      <c r="I748" s="5" t="str">
        <f>IF(E748&gt;=120,COUNTIFS($B$4:B748,B748,$E$4:E748,"&gt;=120",$D$4:D748,"&gt;0"),"")</f>
        <v/>
      </c>
      <c r="J748" s="21" t="str">
        <f t="shared" si="59"/>
        <v/>
      </c>
      <c r="K748" s="4" t="str">
        <f t="shared" si="60"/>
        <v/>
      </c>
      <c r="L748" s="34" t="str">
        <f t="shared" si="61"/>
        <v/>
      </c>
    </row>
    <row r="749" spans="1:12" ht="15.75" hidden="1">
      <c r="A749" s="2">
        <v>41344</v>
      </c>
      <c r="B749" s="50" t="s">
        <v>57</v>
      </c>
      <c r="C749" s="4"/>
      <c r="D749" s="6">
        <f t="shared" si="57"/>
        <v>0</v>
      </c>
      <c r="E749" s="6">
        <f>SUMIF($B$3:B749,B749,$D$3:D749)</f>
        <v>0</v>
      </c>
      <c r="F749" s="37">
        <f>SUMIF($B$3:B748,B749,$D$3:D748)</f>
        <v>0</v>
      </c>
      <c r="G749" s="6">
        <f t="shared" si="58"/>
        <v>0</v>
      </c>
      <c r="H749" s="6" t="str">
        <f>IF(AND(ISNUMBER(G749),E749&gt;=120),COUNTIFS($B$4:B749,B749,$G$4:G749,G749,$G$4:G749,"&gt;0",$D$4:D749,"&gt;0"),"")</f>
        <v/>
      </c>
      <c r="I749" s="5" t="str">
        <f>IF(E749&gt;=120,COUNTIFS($B$4:B749,B749,$E$4:E749,"&gt;=120",$D$4:D749,"&gt;0"),"")</f>
        <v/>
      </c>
      <c r="J749" s="21" t="str">
        <f t="shared" si="59"/>
        <v/>
      </c>
      <c r="K749" s="4" t="str">
        <f t="shared" si="60"/>
        <v/>
      </c>
      <c r="L749" s="34" t="str">
        <f t="shared" si="61"/>
        <v/>
      </c>
    </row>
    <row r="750" spans="1:12" ht="15.75" hidden="1">
      <c r="A750" s="2">
        <v>41344</v>
      </c>
      <c r="B750" s="50" t="s">
        <v>58</v>
      </c>
      <c r="C750" s="4"/>
      <c r="D750" s="6">
        <f t="shared" si="57"/>
        <v>0</v>
      </c>
      <c r="E750" s="6">
        <f>SUMIF($B$3:B750,B750,$D$3:D750)</f>
        <v>0</v>
      </c>
      <c r="F750" s="37">
        <f>SUMIF($B$3:B749,B750,$D$3:D749)</f>
        <v>0</v>
      </c>
      <c r="G750" s="6">
        <f t="shared" si="58"/>
        <v>0</v>
      </c>
      <c r="H750" s="6" t="str">
        <f>IF(AND(ISNUMBER(G750),E750&gt;=120),COUNTIFS($B$4:B750,B750,$G$4:G750,G750,$G$4:G750,"&gt;0",$D$4:D750,"&gt;0"),"")</f>
        <v/>
      </c>
      <c r="I750" s="5" t="str">
        <f>IF(E750&gt;=120,COUNTIFS($B$4:B750,B750,$E$4:E750,"&gt;=120",$D$4:D750,"&gt;0"),"")</f>
        <v/>
      </c>
      <c r="J750" s="21" t="str">
        <f t="shared" si="59"/>
        <v/>
      </c>
      <c r="K750" s="4" t="str">
        <f t="shared" si="60"/>
        <v/>
      </c>
      <c r="L750" s="34" t="str">
        <f t="shared" si="61"/>
        <v/>
      </c>
    </row>
    <row r="751" spans="1:12" ht="15.75" hidden="1">
      <c r="A751" s="2">
        <v>41344</v>
      </c>
      <c r="B751" s="50" t="s">
        <v>59</v>
      </c>
      <c r="C751" s="4"/>
      <c r="D751" s="6">
        <f t="shared" si="57"/>
        <v>0</v>
      </c>
      <c r="E751" s="6">
        <f>SUMIF($B$3:B751,B751,$D$3:D751)</f>
        <v>0</v>
      </c>
      <c r="F751" s="37">
        <f>SUMIF($B$3:B750,B751,$D$3:D750)</f>
        <v>0</v>
      </c>
      <c r="G751" s="6">
        <f t="shared" si="58"/>
        <v>0</v>
      </c>
      <c r="H751" s="6" t="str">
        <f>IF(AND(ISNUMBER(G751),E751&gt;=120),COUNTIFS($B$4:B751,B751,$G$4:G751,G751,$G$4:G751,"&gt;0",$D$4:D751,"&gt;0"),"")</f>
        <v/>
      </c>
      <c r="I751" s="5" t="str">
        <f>IF(E751&gt;=120,COUNTIFS($B$4:B751,B751,$E$4:E751,"&gt;=120",$D$4:D751,"&gt;0"),"")</f>
        <v/>
      </c>
      <c r="J751" s="21" t="str">
        <f t="shared" si="59"/>
        <v/>
      </c>
      <c r="K751" s="4" t="str">
        <f t="shared" si="60"/>
        <v/>
      </c>
      <c r="L751" s="34" t="str">
        <f t="shared" si="61"/>
        <v/>
      </c>
    </row>
    <row r="752" spans="1:12" ht="15.75" hidden="1">
      <c r="A752" s="2">
        <v>41344</v>
      </c>
      <c r="B752" s="50" t="s">
        <v>60</v>
      </c>
      <c r="C752" s="4"/>
      <c r="D752" s="6">
        <f t="shared" si="57"/>
        <v>0</v>
      </c>
      <c r="E752" s="6">
        <f>SUMIF($B$3:B752,B752,$D$3:D752)</f>
        <v>0</v>
      </c>
      <c r="F752" s="37">
        <f>SUMIF($B$3:B751,B752,$D$3:D751)</f>
        <v>0</v>
      </c>
      <c r="G752" s="6">
        <f t="shared" si="58"/>
        <v>0</v>
      </c>
      <c r="H752" s="6" t="str">
        <f>IF(AND(ISNUMBER(G752),E752&gt;=120),COUNTIFS($B$4:B752,B752,$G$4:G752,G752,$G$4:G752,"&gt;0",$D$4:D752,"&gt;0"),"")</f>
        <v/>
      </c>
      <c r="I752" s="5" t="str">
        <f>IF(E752&gt;=120,COUNTIFS($B$4:B752,B752,$E$4:E752,"&gt;=120",$D$4:D752,"&gt;0"),"")</f>
        <v/>
      </c>
      <c r="J752" s="21" t="str">
        <f t="shared" si="59"/>
        <v/>
      </c>
      <c r="K752" s="4" t="str">
        <f t="shared" si="60"/>
        <v/>
      </c>
      <c r="L752" s="34" t="str">
        <f t="shared" si="61"/>
        <v/>
      </c>
    </row>
    <row r="753" spans="1:12" ht="15.75" hidden="1">
      <c r="A753" s="2">
        <v>41344</v>
      </c>
      <c r="B753" s="50" t="s">
        <v>61</v>
      </c>
      <c r="C753" s="4"/>
      <c r="D753" s="6">
        <f t="shared" si="57"/>
        <v>0</v>
      </c>
      <c r="E753" s="6">
        <f>SUMIF($B$3:B753,B753,$D$3:D753)</f>
        <v>0</v>
      </c>
      <c r="F753" s="37">
        <f>SUMIF($B$3:B752,B753,$D$3:D752)</f>
        <v>0</v>
      </c>
      <c r="G753" s="6">
        <f t="shared" si="58"/>
        <v>0</v>
      </c>
      <c r="H753" s="6" t="str">
        <f>IF(AND(ISNUMBER(G753),E753&gt;=120),COUNTIFS($B$4:B753,B753,$G$4:G753,G753,$G$4:G753,"&gt;0",$D$4:D753,"&gt;0"),"")</f>
        <v/>
      </c>
      <c r="I753" s="5" t="str">
        <f>IF(E753&gt;=120,COUNTIFS($B$4:B753,B753,$E$4:E753,"&gt;=120",$D$4:D753,"&gt;0"),"")</f>
        <v/>
      </c>
      <c r="J753" s="21" t="str">
        <f t="shared" si="59"/>
        <v/>
      </c>
      <c r="K753" s="4" t="str">
        <f t="shared" si="60"/>
        <v/>
      </c>
      <c r="L753" s="34" t="str">
        <f t="shared" si="61"/>
        <v/>
      </c>
    </row>
    <row r="754" spans="1:12" ht="15.75" hidden="1">
      <c r="A754" s="2">
        <v>41344</v>
      </c>
      <c r="B754" s="43" t="s">
        <v>62</v>
      </c>
      <c r="C754" s="4"/>
      <c r="D754" s="6">
        <f t="shared" si="57"/>
        <v>0</v>
      </c>
      <c r="E754" s="6">
        <f>SUMIF($B$3:B754,B754,$D$3:D754)</f>
        <v>0</v>
      </c>
      <c r="F754" s="37">
        <f>SUMIF($B$3:B753,B754,$D$3:D753)</f>
        <v>0</v>
      </c>
      <c r="G754" s="6">
        <f t="shared" si="58"/>
        <v>0</v>
      </c>
      <c r="H754" s="6" t="str">
        <f>IF(AND(ISNUMBER(G754),E754&gt;=120),COUNTIFS($B$4:B754,B754,$G$4:G754,G754,$G$4:G754,"&gt;0",$D$4:D754,"&gt;0"),"")</f>
        <v/>
      </c>
      <c r="I754" s="5" t="str">
        <f>IF(E754&gt;=120,COUNTIFS($B$4:B754,B754,$E$4:E754,"&gt;=120",$D$4:D754,"&gt;0"),"")</f>
        <v/>
      </c>
      <c r="J754" s="21" t="str">
        <f t="shared" si="59"/>
        <v/>
      </c>
      <c r="K754" s="4" t="str">
        <f t="shared" si="60"/>
        <v/>
      </c>
      <c r="L754" s="34" t="str">
        <f t="shared" si="61"/>
        <v/>
      </c>
    </row>
    <row r="755" spans="1:12" ht="15.75" hidden="1">
      <c r="A755" s="2">
        <v>41344</v>
      </c>
      <c r="B755" s="43" t="s">
        <v>63</v>
      </c>
      <c r="C755" s="4"/>
      <c r="D755" s="6">
        <f t="shared" si="57"/>
        <v>0</v>
      </c>
      <c r="E755" s="6">
        <f>SUMIF($B$3:B755,B755,$D$3:D755)</f>
        <v>0</v>
      </c>
      <c r="F755" s="37">
        <f>SUMIF($B$3:B754,B755,$D$3:D754)</f>
        <v>0</v>
      </c>
      <c r="G755" s="6">
        <f t="shared" si="58"/>
        <v>0</v>
      </c>
      <c r="H755" s="6" t="str">
        <f>IF(AND(ISNUMBER(G755),E755&gt;=120),COUNTIFS($B$4:B755,B755,$G$4:G755,G755,$G$4:G755,"&gt;0",$D$4:D755,"&gt;0"),"")</f>
        <v/>
      </c>
      <c r="I755" s="5" t="str">
        <f>IF(E755&gt;=120,COUNTIFS($B$4:B755,B755,$E$4:E755,"&gt;=120",$D$4:D755,"&gt;0"),"")</f>
        <v/>
      </c>
      <c r="J755" s="21" t="str">
        <f t="shared" si="59"/>
        <v/>
      </c>
      <c r="K755" s="4" t="str">
        <f t="shared" si="60"/>
        <v/>
      </c>
      <c r="L755" s="34" t="str">
        <f t="shared" si="61"/>
        <v/>
      </c>
    </row>
    <row r="756" spans="1:12" ht="15.75" hidden="1">
      <c r="A756" s="2">
        <v>41344</v>
      </c>
      <c r="B756" s="43" t="s">
        <v>64</v>
      </c>
      <c r="C756" s="4"/>
      <c r="D756" s="6">
        <f t="shared" si="57"/>
        <v>0</v>
      </c>
      <c r="E756" s="6">
        <f>SUMIF($B$3:B756,B756,$D$3:D756)</f>
        <v>0</v>
      </c>
      <c r="F756" s="37">
        <f>SUMIF($B$3:B755,B756,$D$3:D755)</f>
        <v>0</v>
      </c>
      <c r="G756" s="6">
        <f t="shared" si="58"/>
        <v>0</v>
      </c>
      <c r="H756" s="6" t="str">
        <f>IF(AND(ISNUMBER(G756),E756&gt;=120),COUNTIFS($B$4:B756,B756,$G$4:G756,G756,$G$4:G756,"&gt;0",$D$4:D756,"&gt;0"),"")</f>
        <v/>
      </c>
      <c r="I756" s="5" t="str">
        <f>IF(E756&gt;=120,COUNTIFS($B$4:B756,B756,$E$4:E756,"&gt;=120",$D$4:D756,"&gt;0"),"")</f>
        <v/>
      </c>
      <c r="J756" s="21" t="str">
        <f t="shared" si="59"/>
        <v/>
      </c>
      <c r="K756" s="4" t="str">
        <f t="shared" si="60"/>
        <v/>
      </c>
      <c r="L756" s="34" t="str">
        <f t="shared" si="61"/>
        <v/>
      </c>
    </row>
    <row r="757" spans="1:12" ht="15.75" hidden="1">
      <c r="A757" s="2">
        <v>41344</v>
      </c>
      <c r="B757" s="51" t="s">
        <v>65</v>
      </c>
      <c r="C757" s="4"/>
      <c r="D757" s="6">
        <f t="shared" si="57"/>
        <v>0</v>
      </c>
      <c r="E757" s="6">
        <f>SUMIF($B$3:B757,B757,$D$3:D757)</f>
        <v>0</v>
      </c>
      <c r="F757" s="37">
        <f>SUMIF($B$3:B756,B757,$D$3:D756)</f>
        <v>0</v>
      </c>
      <c r="G757" s="6">
        <f t="shared" si="58"/>
        <v>0</v>
      </c>
      <c r="H757" s="6" t="str">
        <f>IF(AND(ISNUMBER(G757),E757&gt;=120),COUNTIFS($B$4:B757,B757,$G$4:G757,G757,$G$4:G757,"&gt;0",$D$4:D757,"&gt;0"),"")</f>
        <v/>
      </c>
      <c r="I757" s="5" t="str">
        <f>IF(E757&gt;=120,COUNTIFS($B$4:B757,B757,$E$4:E757,"&gt;=120",$D$4:D757,"&gt;0"),"")</f>
        <v/>
      </c>
      <c r="J757" s="21" t="str">
        <f t="shared" si="59"/>
        <v/>
      </c>
      <c r="K757" s="4" t="str">
        <f t="shared" si="60"/>
        <v/>
      </c>
      <c r="L757" s="34" t="str">
        <f t="shared" si="61"/>
        <v/>
      </c>
    </row>
    <row r="758" spans="1:12" ht="15.75" hidden="1">
      <c r="A758" s="2">
        <v>41344</v>
      </c>
      <c r="B758" s="51" t="s">
        <v>66</v>
      </c>
      <c r="C758" s="4"/>
      <c r="D758" s="6">
        <f t="shared" si="57"/>
        <v>0</v>
      </c>
      <c r="E758" s="6">
        <f>SUMIF($B$3:B758,B758,$D$3:D758)</f>
        <v>0</v>
      </c>
      <c r="F758" s="37">
        <f>SUMIF($B$3:B757,B758,$D$3:D757)</f>
        <v>0</v>
      </c>
      <c r="G758" s="6">
        <f t="shared" si="58"/>
        <v>0</v>
      </c>
      <c r="H758" s="6" t="str">
        <f>IF(AND(ISNUMBER(G758),E758&gt;=120),COUNTIFS($B$4:B758,B758,$G$4:G758,G758,$G$4:G758,"&gt;0",$D$4:D758,"&gt;0"),"")</f>
        <v/>
      </c>
      <c r="I758" s="5" t="str">
        <f>IF(E758&gt;=120,COUNTIFS($B$4:B758,B758,$E$4:E758,"&gt;=120",$D$4:D758,"&gt;0"),"")</f>
        <v/>
      </c>
      <c r="J758" s="21" t="str">
        <f t="shared" si="59"/>
        <v/>
      </c>
      <c r="K758" s="4" t="str">
        <f t="shared" si="60"/>
        <v/>
      </c>
      <c r="L758" s="34" t="str">
        <f t="shared" si="61"/>
        <v/>
      </c>
    </row>
    <row r="759" spans="1:12" ht="15.75" hidden="1">
      <c r="A759" s="2">
        <v>41344</v>
      </c>
      <c r="B759" s="52" t="s">
        <v>67</v>
      </c>
      <c r="C759" s="4"/>
      <c r="D759" s="6">
        <f t="shared" si="57"/>
        <v>0</v>
      </c>
      <c r="E759" s="6">
        <f>SUMIF($B$3:B759,B759,$D$3:D759)</f>
        <v>0</v>
      </c>
      <c r="F759" s="37">
        <f>SUMIF($B$3:B758,B759,$D$3:D758)</f>
        <v>0</v>
      </c>
      <c r="G759" s="6">
        <f t="shared" si="58"/>
        <v>0</v>
      </c>
      <c r="H759" s="6" t="str">
        <f>IF(AND(ISNUMBER(G759),E759&gt;=120),COUNTIFS($B$4:B759,B759,$G$4:G759,G759,$G$4:G759,"&gt;0",$D$4:D759,"&gt;0"),"")</f>
        <v/>
      </c>
      <c r="I759" s="5" t="str">
        <f>IF(E759&gt;=120,COUNTIFS($B$4:B759,B759,$E$4:E759,"&gt;=120",$D$4:D759,"&gt;0"),"")</f>
        <v/>
      </c>
      <c r="J759" s="21" t="str">
        <f t="shared" si="59"/>
        <v/>
      </c>
      <c r="K759" s="4" t="str">
        <f t="shared" si="60"/>
        <v/>
      </c>
      <c r="L759" s="34" t="str">
        <f t="shared" si="61"/>
        <v/>
      </c>
    </row>
    <row r="760" spans="1:12" ht="15.75" hidden="1">
      <c r="A760" s="2">
        <v>41344</v>
      </c>
      <c r="B760" s="51" t="s">
        <v>68</v>
      </c>
      <c r="C760" s="4"/>
      <c r="D760" s="6">
        <f t="shared" si="57"/>
        <v>0</v>
      </c>
      <c r="E760" s="6">
        <f>SUMIF($B$3:B760,B760,$D$3:D760)</f>
        <v>0</v>
      </c>
      <c r="F760" s="37">
        <f>SUMIF($B$3:B759,B760,$D$3:D759)</f>
        <v>0</v>
      </c>
      <c r="G760" s="6">
        <f t="shared" si="58"/>
        <v>0</v>
      </c>
      <c r="H760" s="6" t="str">
        <f>IF(AND(ISNUMBER(G760),E760&gt;=120),COUNTIFS($B$4:B760,B760,$G$4:G760,G760,$G$4:G760,"&gt;0",$D$4:D760,"&gt;0"),"")</f>
        <v/>
      </c>
      <c r="I760" s="5" t="str">
        <f>IF(E760&gt;=120,COUNTIFS($B$4:B760,B760,$E$4:E760,"&gt;=120",$D$4:D760,"&gt;0"),"")</f>
        <v/>
      </c>
      <c r="J760" s="21" t="str">
        <f t="shared" si="59"/>
        <v/>
      </c>
      <c r="K760" s="4" t="str">
        <f t="shared" si="60"/>
        <v/>
      </c>
      <c r="L760" s="34" t="str">
        <f t="shared" si="61"/>
        <v/>
      </c>
    </row>
    <row r="761" spans="1:12" ht="15.75" hidden="1">
      <c r="A761" s="2">
        <v>41344</v>
      </c>
      <c r="B761" s="53" t="s">
        <v>69</v>
      </c>
      <c r="C761" s="4"/>
      <c r="D761" s="6">
        <f t="shared" si="57"/>
        <v>0</v>
      </c>
      <c r="E761" s="6">
        <f>SUMIF($B$3:B761,B761,$D$3:D761)</f>
        <v>0</v>
      </c>
      <c r="F761" s="37">
        <f>SUMIF($B$3:B760,B761,$D$3:D760)</f>
        <v>0</v>
      </c>
      <c r="G761" s="6">
        <f t="shared" si="58"/>
        <v>0</v>
      </c>
      <c r="H761" s="6" t="str">
        <f>IF(AND(ISNUMBER(G761),E761&gt;=120),COUNTIFS($B$4:B761,B761,$G$4:G761,G761,$G$4:G761,"&gt;0",$D$4:D761,"&gt;0"),"")</f>
        <v/>
      </c>
      <c r="I761" s="5" t="str">
        <f>IF(E761&gt;=120,COUNTIFS($B$4:B761,B761,$E$4:E761,"&gt;=120",$D$4:D761,"&gt;0"),"")</f>
        <v/>
      </c>
      <c r="J761" s="21" t="str">
        <f t="shared" si="59"/>
        <v/>
      </c>
      <c r="K761" s="4" t="str">
        <f t="shared" si="60"/>
        <v/>
      </c>
      <c r="L761" s="34" t="str">
        <f t="shared" si="61"/>
        <v/>
      </c>
    </row>
    <row r="762" spans="1:12" ht="15.75" hidden="1">
      <c r="A762" s="2">
        <v>41344</v>
      </c>
      <c r="B762" s="52" t="s">
        <v>70</v>
      </c>
      <c r="C762" s="4"/>
      <c r="D762" s="6">
        <f t="shared" si="57"/>
        <v>0</v>
      </c>
      <c r="E762" s="6">
        <f>SUMIF($B$3:B762,B762,$D$3:D762)</f>
        <v>0</v>
      </c>
      <c r="F762" s="37">
        <f>SUMIF($B$3:B761,B762,$D$3:D761)</f>
        <v>0</v>
      </c>
      <c r="G762" s="6">
        <f t="shared" si="58"/>
        <v>0</v>
      </c>
      <c r="H762" s="6" t="str">
        <f>IF(AND(ISNUMBER(G762),E762&gt;=120),COUNTIFS($B$4:B762,B762,$G$4:G762,G762,$G$4:G762,"&gt;0",$D$4:D762,"&gt;0"),"")</f>
        <v/>
      </c>
      <c r="I762" s="5" t="str">
        <f>IF(E762&gt;=120,COUNTIFS($B$4:B762,B762,$E$4:E762,"&gt;=120",$D$4:D762,"&gt;0"),"")</f>
        <v/>
      </c>
      <c r="J762" s="21" t="str">
        <f t="shared" si="59"/>
        <v/>
      </c>
      <c r="K762" s="4" t="str">
        <f t="shared" si="60"/>
        <v/>
      </c>
      <c r="L762" s="34" t="str">
        <f t="shared" si="61"/>
        <v/>
      </c>
    </row>
    <row r="763" spans="1:12" ht="15.75" hidden="1">
      <c r="A763" s="2">
        <v>41344</v>
      </c>
      <c r="B763" s="53" t="s">
        <v>71</v>
      </c>
      <c r="C763" s="4"/>
      <c r="D763" s="6">
        <f t="shared" si="57"/>
        <v>0</v>
      </c>
      <c r="E763" s="6">
        <f>SUMIF($B$3:B763,B763,$D$3:D763)</f>
        <v>0</v>
      </c>
      <c r="F763" s="37">
        <f>SUMIF($B$3:B762,B763,$D$3:D762)</f>
        <v>0</v>
      </c>
      <c r="G763" s="6">
        <f t="shared" si="58"/>
        <v>0</v>
      </c>
      <c r="H763" s="6" t="str">
        <f>IF(AND(ISNUMBER(G763),E763&gt;=120),COUNTIFS($B$4:B763,B763,$G$4:G763,G763,$G$4:G763,"&gt;0",$D$4:D763,"&gt;0"),"")</f>
        <v/>
      </c>
      <c r="I763" s="5" t="str">
        <f>IF(E763&gt;=120,COUNTIFS($B$4:B763,B763,$E$4:E763,"&gt;=120",$D$4:D763,"&gt;0"),"")</f>
        <v/>
      </c>
      <c r="J763" s="21" t="str">
        <f t="shared" si="59"/>
        <v/>
      </c>
      <c r="K763" s="4" t="str">
        <f t="shared" si="60"/>
        <v/>
      </c>
      <c r="L763" s="34" t="str">
        <f t="shared" si="61"/>
        <v/>
      </c>
    </row>
    <row r="764" spans="1:12" ht="18" hidden="1">
      <c r="A764" s="2">
        <v>41344</v>
      </c>
      <c r="B764" s="54" t="s">
        <v>72</v>
      </c>
      <c r="C764" s="4"/>
      <c r="D764" s="6">
        <f t="shared" si="57"/>
        <v>0</v>
      </c>
      <c r="E764" s="6">
        <f>SUMIF($B$3:B764,B764,$D$3:D764)</f>
        <v>0</v>
      </c>
      <c r="F764" s="37">
        <f>SUMIF($B$3:B763,B764,$D$3:D763)</f>
        <v>0</v>
      </c>
      <c r="G764" s="6">
        <f t="shared" si="58"/>
        <v>0</v>
      </c>
      <c r="H764" s="6" t="str">
        <f>IF(AND(ISNUMBER(G764),E764&gt;=120),COUNTIFS($B$4:B764,B764,$G$4:G764,G764,$G$4:G764,"&gt;0",$D$4:D764,"&gt;0"),"")</f>
        <v/>
      </c>
      <c r="I764" s="5" t="str">
        <f>IF(E764&gt;=120,COUNTIFS($B$4:B764,B764,$E$4:E764,"&gt;=120",$D$4:D764,"&gt;0"),"")</f>
        <v/>
      </c>
      <c r="J764" s="21" t="str">
        <f t="shared" si="59"/>
        <v/>
      </c>
      <c r="K764" s="4" t="str">
        <f t="shared" si="60"/>
        <v/>
      </c>
      <c r="L764" s="34" t="str">
        <f t="shared" si="61"/>
        <v/>
      </c>
    </row>
    <row r="765" spans="1:12" ht="18" hidden="1">
      <c r="A765" s="2">
        <v>41344</v>
      </c>
      <c r="B765" s="54" t="s">
        <v>73</v>
      </c>
      <c r="C765" s="4"/>
      <c r="D765" s="6">
        <f t="shared" si="57"/>
        <v>0</v>
      </c>
      <c r="E765" s="6">
        <f>SUMIF($B$3:B765,B765,$D$3:D765)</f>
        <v>0</v>
      </c>
      <c r="F765" s="37">
        <f>SUMIF($B$3:B764,B765,$D$3:D764)</f>
        <v>0</v>
      </c>
      <c r="G765" s="6">
        <f t="shared" si="58"/>
        <v>0</v>
      </c>
      <c r="H765" s="6" t="str">
        <f>IF(AND(ISNUMBER(G765),E765&gt;=120),COUNTIFS($B$4:B765,B765,$G$4:G765,G765,$G$4:G765,"&gt;0",$D$4:D765,"&gt;0"),"")</f>
        <v/>
      </c>
      <c r="I765" s="5" t="str">
        <f>IF(E765&gt;=120,COUNTIFS($B$4:B765,B765,$E$4:E765,"&gt;=120",$D$4:D765,"&gt;0"),"")</f>
        <v/>
      </c>
      <c r="J765" s="21" t="str">
        <f t="shared" si="59"/>
        <v/>
      </c>
      <c r="K765" s="4" t="str">
        <f t="shared" si="60"/>
        <v/>
      </c>
      <c r="L765" s="34" t="str">
        <f t="shared" si="61"/>
        <v/>
      </c>
    </row>
    <row r="766" spans="1:12" ht="18" hidden="1">
      <c r="A766" s="2">
        <v>41344</v>
      </c>
      <c r="B766" s="55" t="s">
        <v>74</v>
      </c>
      <c r="C766" s="4"/>
      <c r="D766" s="6">
        <f t="shared" si="57"/>
        <v>0</v>
      </c>
      <c r="E766" s="6">
        <f>SUMIF($B$3:B766,B766,$D$3:D766)</f>
        <v>0</v>
      </c>
      <c r="F766" s="37">
        <f>SUMIF($B$3:B765,B766,$D$3:D765)</f>
        <v>0</v>
      </c>
      <c r="G766" s="6">
        <f t="shared" si="58"/>
        <v>0</v>
      </c>
      <c r="H766" s="6" t="str">
        <f>IF(AND(ISNUMBER(G766),E766&gt;=120),COUNTIFS($B$4:B766,B766,$G$4:G766,G766,$G$4:G766,"&gt;0",$D$4:D766,"&gt;0"),"")</f>
        <v/>
      </c>
      <c r="I766" s="5" t="str">
        <f>IF(E766&gt;=120,COUNTIFS($B$4:B766,B766,$E$4:E766,"&gt;=120",$D$4:D766,"&gt;0"),"")</f>
        <v/>
      </c>
      <c r="J766" s="21" t="str">
        <f t="shared" si="59"/>
        <v/>
      </c>
      <c r="K766" s="4" t="str">
        <f t="shared" si="60"/>
        <v/>
      </c>
      <c r="L766" s="34" t="str">
        <f t="shared" si="61"/>
        <v/>
      </c>
    </row>
    <row r="767" spans="1:12" ht="18" hidden="1">
      <c r="A767" s="2">
        <v>41344</v>
      </c>
      <c r="B767" s="54" t="s">
        <v>75</v>
      </c>
      <c r="C767" s="4"/>
      <c r="D767" s="6">
        <f t="shared" si="57"/>
        <v>0</v>
      </c>
      <c r="E767" s="6">
        <f>SUMIF($B$3:B767,B767,$D$3:D767)</f>
        <v>0</v>
      </c>
      <c r="F767" s="37">
        <f>SUMIF($B$3:B766,B767,$D$3:D766)</f>
        <v>0</v>
      </c>
      <c r="G767" s="6">
        <f t="shared" si="58"/>
        <v>0</v>
      </c>
      <c r="H767" s="6" t="str">
        <f>IF(AND(ISNUMBER(G767),E767&gt;=120),COUNTIFS($B$4:B767,B767,$G$4:G767,G767,$G$4:G767,"&gt;0",$D$4:D767,"&gt;0"),"")</f>
        <v/>
      </c>
      <c r="I767" s="5" t="str">
        <f>IF(E767&gt;=120,COUNTIFS($B$4:B767,B767,$E$4:E767,"&gt;=120",$D$4:D767,"&gt;0"),"")</f>
        <v/>
      </c>
      <c r="J767" s="21" t="str">
        <f t="shared" si="59"/>
        <v/>
      </c>
      <c r="K767" s="4" t="str">
        <f t="shared" si="60"/>
        <v/>
      </c>
      <c r="L767" s="34" t="str">
        <f t="shared" si="61"/>
        <v/>
      </c>
    </row>
    <row r="768" spans="1:12" ht="18" hidden="1">
      <c r="A768" s="2">
        <v>41344</v>
      </c>
      <c r="B768" s="54" t="s">
        <v>76</v>
      </c>
      <c r="C768" s="4"/>
      <c r="D768" s="6">
        <f t="shared" ref="D768:D831" si="62">IF(C768-$C$1&lt;0,0,(C768-$C$1)*60*24)</f>
        <v>0</v>
      </c>
      <c r="E768" s="6">
        <f>SUMIF($B$3:B768,B768,$D$3:D768)</f>
        <v>0</v>
      </c>
      <c r="F768" s="37">
        <f>SUMIF($B$3:B767,B768,$D$3:D767)</f>
        <v>0</v>
      </c>
      <c r="G768" s="6">
        <f t="shared" si="58"/>
        <v>0</v>
      </c>
      <c r="H768" s="6" t="str">
        <f>IF(AND(ISNUMBER(G768),E768&gt;=120),COUNTIFS($B$4:B768,B768,$G$4:G768,G768,$G$4:G768,"&gt;0",$D$4:D768,"&gt;0"),"")</f>
        <v/>
      </c>
      <c r="I768" s="5" t="str">
        <f>IF(E768&gt;=120,COUNTIFS($B$4:B768,B768,$E$4:E768,"&gt;=120",$D$4:D768,"&gt;0"),"")</f>
        <v/>
      </c>
      <c r="J768" s="21" t="str">
        <f t="shared" si="59"/>
        <v/>
      </c>
      <c r="K768" s="4" t="str">
        <f t="shared" si="60"/>
        <v/>
      </c>
      <c r="L768" s="34" t="str">
        <f t="shared" si="61"/>
        <v/>
      </c>
    </row>
    <row r="769" spans="1:12" ht="18" hidden="1">
      <c r="A769" s="2">
        <v>41344</v>
      </c>
      <c r="B769" s="54" t="s">
        <v>77</v>
      </c>
      <c r="C769" s="4"/>
      <c r="D769" s="6">
        <f t="shared" si="62"/>
        <v>0</v>
      </c>
      <c r="E769" s="6">
        <f>SUMIF($B$3:B769,B769,$D$3:D769)</f>
        <v>0</v>
      </c>
      <c r="F769" s="37">
        <f>SUMIF($B$3:B768,B769,$D$3:D768)</f>
        <v>0</v>
      </c>
      <c r="G769" s="6">
        <f t="shared" si="58"/>
        <v>0</v>
      </c>
      <c r="H769" s="6" t="str">
        <f>IF(AND(ISNUMBER(G769),E769&gt;=120),COUNTIFS($B$4:B769,B769,$G$4:G769,G769,$G$4:G769,"&gt;0",$D$4:D769,"&gt;0"),"")</f>
        <v/>
      </c>
      <c r="I769" s="5" t="str">
        <f>IF(E769&gt;=120,COUNTIFS($B$4:B769,B769,$E$4:E769,"&gt;=120",$D$4:D769,"&gt;0"),"")</f>
        <v/>
      </c>
      <c r="J769" s="21" t="str">
        <f t="shared" si="59"/>
        <v/>
      </c>
      <c r="K769" s="4" t="str">
        <f t="shared" si="60"/>
        <v/>
      </c>
      <c r="L769" s="34" t="str">
        <f t="shared" si="61"/>
        <v/>
      </c>
    </row>
    <row r="770" spans="1:12" ht="18" hidden="1">
      <c r="A770" s="2">
        <v>41344</v>
      </c>
      <c r="B770" s="54" t="s">
        <v>78</v>
      </c>
      <c r="C770" s="4"/>
      <c r="D770" s="6">
        <f t="shared" si="62"/>
        <v>0</v>
      </c>
      <c r="E770" s="6">
        <f>SUMIF($B$3:B770,B770,$D$3:D770)</f>
        <v>0</v>
      </c>
      <c r="F770" s="37">
        <f>SUMIF($B$3:B769,B770,$D$3:D769)</f>
        <v>0</v>
      </c>
      <c r="G770" s="6">
        <f t="shared" si="58"/>
        <v>0</v>
      </c>
      <c r="H770" s="6" t="str">
        <f>IF(AND(ISNUMBER(G770),E770&gt;=120),COUNTIFS($B$4:B770,B770,$G$4:G770,G770,$G$4:G770,"&gt;0",$D$4:D770,"&gt;0"),"")</f>
        <v/>
      </c>
      <c r="I770" s="5" t="str">
        <f>IF(E770&gt;=120,COUNTIFS($B$4:B770,B770,$E$4:E770,"&gt;=120",$D$4:D770,"&gt;0"),"")</f>
        <v/>
      </c>
      <c r="J770" s="21" t="str">
        <f t="shared" si="59"/>
        <v/>
      </c>
      <c r="K770" s="4" t="str">
        <f t="shared" si="60"/>
        <v/>
      </c>
      <c r="L770" s="34" t="str">
        <f t="shared" si="61"/>
        <v/>
      </c>
    </row>
    <row r="771" spans="1:12" ht="18" hidden="1">
      <c r="A771" s="2">
        <v>41344</v>
      </c>
      <c r="B771" s="54" t="s">
        <v>79</v>
      </c>
      <c r="C771" s="4"/>
      <c r="D771" s="6">
        <f t="shared" si="62"/>
        <v>0</v>
      </c>
      <c r="E771" s="6">
        <f>SUMIF($B$3:B771,B771,$D$3:D771)</f>
        <v>0</v>
      </c>
      <c r="F771" s="37">
        <f>SUMIF($B$3:B770,B771,$D$3:D770)</f>
        <v>0</v>
      </c>
      <c r="G771" s="6">
        <f t="shared" si="58"/>
        <v>0</v>
      </c>
      <c r="H771" s="6" t="str">
        <f>IF(AND(ISNUMBER(G771),E771&gt;=120),COUNTIFS($B$4:B771,B771,$G$4:G771,G771,$G$4:G771,"&gt;0",$D$4:D771,"&gt;0"),"")</f>
        <v/>
      </c>
      <c r="I771" s="5" t="str">
        <f>IF(E771&gt;=120,COUNTIFS($B$4:B771,B771,$E$4:E771,"&gt;=120",$D$4:D771,"&gt;0"),"")</f>
        <v/>
      </c>
      <c r="J771" s="21" t="str">
        <f t="shared" si="59"/>
        <v/>
      </c>
      <c r="K771" s="4" t="str">
        <f t="shared" si="60"/>
        <v/>
      </c>
      <c r="L771" s="34" t="str">
        <f t="shared" si="61"/>
        <v/>
      </c>
    </row>
    <row r="772" spans="1:12" ht="18" hidden="1">
      <c r="A772" s="2">
        <v>41344</v>
      </c>
      <c r="B772" s="54" t="s">
        <v>80</v>
      </c>
      <c r="C772" s="4"/>
      <c r="D772" s="6">
        <f t="shared" si="62"/>
        <v>0</v>
      </c>
      <c r="E772" s="6">
        <f>SUMIF($B$3:B772,B772,$D$3:D772)</f>
        <v>0</v>
      </c>
      <c r="F772" s="37">
        <f>SUMIF($B$3:B771,B772,$D$3:D771)</f>
        <v>0</v>
      </c>
      <c r="G772" s="6">
        <f t="shared" ref="G772:G835" si="63">IF(OR(D772=0,ISERROR(VALUE(I772))),0,IF(AND(E772&gt;=120,F772&lt;120),IF((E772-120)&gt;15,VLOOKUP(E772-135,شرائح,2),2),VLOOKUP(D772,شرائح,2)))</f>
        <v>0</v>
      </c>
      <c r="H772" s="6" t="str">
        <f>IF(AND(ISNUMBER(G772),E772&gt;=120),COUNTIFS($B$4:B772,B772,$G$4:G772,G772,$G$4:G772,"&gt;0",$D$4:D772,"&gt;0"),"")</f>
        <v/>
      </c>
      <c r="I772" s="5" t="str">
        <f>IF(E772&gt;=120,COUNTIFS($B$4:B772,B772,$E$4:E772,"&gt;=120",$D$4:D772,"&gt;0"),"")</f>
        <v/>
      </c>
      <c r="J772" s="21" t="str">
        <f t="shared" ref="J772:J835" si="64">IF(E772&gt;=120,IF(F772&lt;120,IF(AND(I772=1,E772&lt;=135),"إنذار كتابى",VLOOKUP(G772*10+H772,جزاء,4)),VLOOKUP(G772*10+H772,جزاء,4)),"")</f>
        <v/>
      </c>
      <c r="K772" s="4" t="str">
        <f t="shared" ref="K772:K835" si="65">IF(LEN(J772)&gt;0,VLOOKUP(B772,اجورا,2,0),"")</f>
        <v/>
      </c>
      <c r="L772" s="34" t="str">
        <f t="shared" ref="L772:L835" si="66">IFERROR(IF(LEN(K772)&gt;0,VLOOKUP(J772,جزاءات,2,0)*K772,""),0)</f>
        <v/>
      </c>
    </row>
    <row r="773" spans="1:12" ht="18" hidden="1">
      <c r="A773" s="2">
        <v>41344</v>
      </c>
      <c r="B773" s="54" t="s">
        <v>81</v>
      </c>
      <c r="C773" s="4"/>
      <c r="D773" s="6">
        <f t="shared" si="62"/>
        <v>0</v>
      </c>
      <c r="E773" s="6">
        <f>SUMIF($B$3:B773,B773,$D$3:D773)</f>
        <v>0</v>
      </c>
      <c r="F773" s="37">
        <f>SUMIF($B$3:B772,B773,$D$3:D772)</f>
        <v>0</v>
      </c>
      <c r="G773" s="6">
        <f t="shared" si="63"/>
        <v>0</v>
      </c>
      <c r="H773" s="6" t="str">
        <f>IF(AND(ISNUMBER(G773),E773&gt;=120),COUNTIFS($B$4:B773,B773,$G$4:G773,G773,$G$4:G773,"&gt;0",$D$4:D773,"&gt;0"),"")</f>
        <v/>
      </c>
      <c r="I773" s="5" t="str">
        <f>IF(E773&gt;=120,COUNTIFS($B$4:B773,B773,$E$4:E773,"&gt;=120",$D$4:D773,"&gt;0"),"")</f>
        <v/>
      </c>
      <c r="J773" s="21" t="str">
        <f t="shared" si="64"/>
        <v/>
      </c>
      <c r="K773" s="4" t="str">
        <f t="shared" si="65"/>
        <v/>
      </c>
      <c r="L773" s="34" t="str">
        <f t="shared" si="66"/>
        <v/>
      </c>
    </row>
    <row r="774" spans="1:12" ht="18" hidden="1">
      <c r="A774" s="2">
        <v>41344</v>
      </c>
      <c r="B774" s="54" t="s">
        <v>82</v>
      </c>
      <c r="C774" s="4"/>
      <c r="D774" s="6">
        <f t="shared" si="62"/>
        <v>0</v>
      </c>
      <c r="E774" s="6">
        <f>SUMIF($B$3:B774,B774,$D$3:D774)</f>
        <v>0</v>
      </c>
      <c r="F774" s="37">
        <f>SUMIF($B$3:B773,B774,$D$3:D773)</f>
        <v>0</v>
      </c>
      <c r="G774" s="6">
        <f t="shared" si="63"/>
        <v>0</v>
      </c>
      <c r="H774" s="6" t="str">
        <f>IF(AND(ISNUMBER(G774),E774&gt;=120),COUNTIFS($B$4:B774,B774,$G$4:G774,G774,$G$4:G774,"&gt;0",$D$4:D774,"&gt;0"),"")</f>
        <v/>
      </c>
      <c r="I774" s="5" t="str">
        <f>IF(E774&gt;=120,COUNTIFS($B$4:B774,B774,$E$4:E774,"&gt;=120",$D$4:D774,"&gt;0"),"")</f>
        <v/>
      </c>
      <c r="J774" s="21" t="str">
        <f t="shared" si="64"/>
        <v/>
      </c>
      <c r="K774" s="4" t="str">
        <f t="shared" si="65"/>
        <v/>
      </c>
      <c r="L774" s="34" t="str">
        <f t="shared" si="66"/>
        <v/>
      </c>
    </row>
    <row r="775" spans="1:12" ht="18" hidden="1">
      <c r="A775" s="2">
        <v>41344</v>
      </c>
      <c r="B775" s="54" t="s">
        <v>83</v>
      </c>
      <c r="C775" s="4"/>
      <c r="D775" s="6">
        <f t="shared" si="62"/>
        <v>0</v>
      </c>
      <c r="E775" s="6">
        <f>SUMIF($B$3:B775,B775,$D$3:D775)</f>
        <v>0</v>
      </c>
      <c r="F775" s="37">
        <f>SUMIF($B$3:B774,B775,$D$3:D774)</f>
        <v>0</v>
      </c>
      <c r="G775" s="6">
        <f t="shared" si="63"/>
        <v>0</v>
      </c>
      <c r="H775" s="6" t="str">
        <f>IF(AND(ISNUMBER(G775),E775&gt;=120),COUNTIFS($B$4:B775,B775,$G$4:G775,G775,$G$4:G775,"&gt;0",$D$4:D775,"&gt;0"),"")</f>
        <v/>
      </c>
      <c r="I775" s="5" t="str">
        <f>IF(E775&gt;=120,COUNTIFS($B$4:B775,B775,$E$4:E775,"&gt;=120",$D$4:D775,"&gt;0"),"")</f>
        <v/>
      </c>
      <c r="J775" s="21" t="str">
        <f t="shared" si="64"/>
        <v/>
      </c>
      <c r="K775" s="4" t="str">
        <f t="shared" si="65"/>
        <v/>
      </c>
      <c r="L775" s="34" t="str">
        <f t="shared" si="66"/>
        <v/>
      </c>
    </row>
    <row r="776" spans="1:12" ht="18" hidden="1">
      <c r="A776" s="2">
        <v>41344</v>
      </c>
      <c r="B776" s="54" t="s">
        <v>84</v>
      </c>
      <c r="C776" s="4"/>
      <c r="D776" s="6">
        <f t="shared" si="62"/>
        <v>0</v>
      </c>
      <c r="E776" s="6">
        <f>SUMIF($B$3:B776,B776,$D$3:D776)</f>
        <v>0</v>
      </c>
      <c r="F776" s="37">
        <f>SUMIF($B$3:B775,B776,$D$3:D775)</f>
        <v>0</v>
      </c>
      <c r="G776" s="6">
        <f t="shared" si="63"/>
        <v>0</v>
      </c>
      <c r="H776" s="6" t="str">
        <f>IF(AND(ISNUMBER(G776),E776&gt;=120),COUNTIFS($B$4:B776,B776,$G$4:G776,G776,$G$4:G776,"&gt;0",$D$4:D776,"&gt;0"),"")</f>
        <v/>
      </c>
      <c r="I776" s="5" t="str">
        <f>IF(E776&gt;=120,COUNTIFS($B$4:B776,B776,$E$4:E776,"&gt;=120",$D$4:D776,"&gt;0"),"")</f>
        <v/>
      </c>
      <c r="J776" s="21" t="str">
        <f t="shared" si="64"/>
        <v/>
      </c>
      <c r="K776" s="4" t="str">
        <f t="shared" si="65"/>
        <v/>
      </c>
      <c r="L776" s="34" t="str">
        <f t="shared" si="66"/>
        <v/>
      </c>
    </row>
    <row r="777" spans="1:12" ht="18" hidden="1">
      <c r="A777" s="2">
        <v>41344</v>
      </c>
      <c r="B777" s="54" t="s">
        <v>85</v>
      </c>
      <c r="C777" s="4"/>
      <c r="D777" s="6">
        <f t="shared" si="62"/>
        <v>0</v>
      </c>
      <c r="E777" s="6">
        <f>SUMIF($B$3:B777,B777,$D$3:D777)</f>
        <v>0</v>
      </c>
      <c r="F777" s="37">
        <f>SUMIF($B$3:B776,B777,$D$3:D776)</f>
        <v>0</v>
      </c>
      <c r="G777" s="6">
        <f t="shared" si="63"/>
        <v>0</v>
      </c>
      <c r="H777" s="6" t="str">
        <f>IF(AND(ISNUMBER(G777),E777&gt;=120),COUNTIFS($B$4:B777,B777,$G$4:G777,G777,$G$4:G777,"&gt;0",$D$4:D777,"&gt;0"),"")</f>
        <v/>
      </c>
      <c r="I777" s="5" t="str">
        <f>IF(E777&gt;=120,COUNTIFS($B$4:B777,B777,$E$4:E777,"&gt;=120",$D$4:D777,"&gt;0"),"")</f>
        <v/>
      </c>
      <c r="J777" s="21" t="str">
        <f t="shared" si="64"/>
        <v/>
      </c>
      <c r="K777" s="4" t="str">
        <f t="shared" si="65"/>
        <v/>
      </c>
      <c r="L777" s="34" t="str">
        <f t="shared" si="66"/>
        <v/>
      </c>
    </row>
    <row r="778" spans="1:12" ht="18" hidden="1">
      <c r="A778" s="2">
        <v>41344</v>
      </c>
      <c r="B778" s="54" t="s">
        <v>86</v>
      </c>
      <c r="C778" s="4"/>
      <c r="D778" s="6">
        <f t="shared" si="62"/>
        <v>0</v>
      </c>
      <c r="E778" s="6">
        <f>SUMIF($B$3:B778,B778,$D$3:D778)</f>
        <v>0</v>
      </c>
      <c r="F778" s="37">
        <f>SUMIF($B$3:B777,B778,$D$3:D777)</f>
        <v>0</v>
      </c>
      <c r="G778" s="6">
        <f t="shared" si="63"/>
        <v>0</v>
      </c>
      <c r="H778" s="6" t="str">
        <f>IF(AND(ISNUMBER(G778),E778&gt;=120),COUNTIFS($B$4:B778,B778,$G$4:G778,G778,$G$4:G778,"&gt;0",$D$4:D778,"&gt;0"),"")</f>
        <v/>
      </c>
      <c r="I778" s="5" t="str">
        <f>IF(E778&gt;=120,COUNTIFS($B$4:B778,B778,$E$4:E778,"&gt;=120",$D$4:D778,"&gt;0"),"")</f>
        <v/>
      </c>
      <c r="J778" s="21" t="str">
        <f t="shared" si="64"/>
        <v/>
      </c>
      <c r="K778" s="4" t="str">
        <f t="shared" si="65"/>
        <v/>
      </c>
      <c r="L778" s="34" t="str">
        <f t="shared" si="66"/>
        <v/>
      </c>
    </row>
    <row r="779" spans="1:12" ht="18" hidden="1">
      <c r="A779" s="2">
        <v>41344</v>
      </c>
      <c r="B779" s="54" t="s">
        <v>87</v>
      </c>
      <c r="C779" s="4"/>
      <c r="D779" s="6">
        <f t="shared" si="62"/>
        <v>0</v>
      </c>
      <c r="E779" s="6">
        <f>SUMIF($B$3:B779,B779,$D$3:D779)</f>
        <v>0</v>
      </c>
      <c r="F779" s="37">
        <f>SUMIF($B$3:B778,B779,$D$3:D778)</f>
        <v>0</v>
      </c>
      <c r="G779" s="6">
        <f t="shared" si="63"/>
        <v>0</v>
      </c>
      <c r="H779" s="6" t="str">
        <f>IF(AND(ISNUMBER(G779),E779&gt;=120),COUNTIFS($B$4:B779,B779,$G$4:G779,G779,$G$4:G779,"&gt;0",$D$4:D779,"&gt;0"),"")</f>
        <v/>
      </c>
      <c r="I779" s="5" t="str">
        <f>IF(E779&gt;=120,COUNTIFS($B$4:B779,B779,$E$4:E779,"&gt;=120",$D$4:D779,"&gt;0"),"")</f>
        <v/>
      </c>
      <c r="J779" s="21" t="str">
        <f t="shared" si="64"/>
        <v/>
      </c>
      <c r="K779" s="4" t="str">
        <f t="shared" si="65"/>
        <v/>
      </c>
      <c r="L779" s="34" t="str">
        <f t="shared" si="66"/>
        <v/>
      </c>
    </row>
    <row r="780" spans="1:12" ht="18" hidden="1">
      <c r="A780" s="2">
        <v>41344</v>
      </c>
      <c r="B780" s="56" t="s">
        <v>88</v>
      </c>
      <c r="C780" s="4"/>
      <c r="D780" s="6">
        <f t="shared" si="62"/>
        <v>0</v>
      </c>
      <c r="E780" s="6">
        <f>SUMIF($B$3:B780,B780,$D$3:D780)</f>
        <v>0</v>
      </c>
      <c r="F780" s="37">
        <f>SUMIF($B$3:B779,B780,$D$3:D779)</f>
        <v>0</v>
      </c>
      <c r="G780" s="6">
        <f t="shared" si="63"/>
        <v>0</v>
      </c>
      <c r="H780" s="6" t="str">
        <f>IF(AND(ISNUMBER(G780),E780&gt;=120),COUNTIFS($B$4:B780,B780,$G$4:G780,G780,$G$4:G780,"&gt;0",$D$4:D780,"&gt;0"),"")</f>
        <v/>
      </c>
      <c r="I780" s="5" t="str">
        <f>IF(E780&gt;=120,COUNTIFS($B$4:B780,B780,$E$4:E780,"&gt;=120",$D$4:D780,"&gt;0"),"")</f>
        <v/>
      </c>
      <c r="J780" s="21" t="str">
        <f t="shared" si="64"/>
        <v/>
      </c>
      <c r="K780" s="4" t="str">
        <f t="shared" si="65"/>
        <v/>
      </c>
      <c r="L780" s="34" t="str">
        <f t="shared" si="66"/>
        <v/>
      </c>
    </row>
    <row r="781" spans="1:12" ht="18" hidden="1">
      <c r="A781" s="2">
        <v>41344</v>
      </c>
      <c r="B781" s="54" t="s">
        <v>89</v>
      </c>
      <c r="C781" s="4"/>
      <c r="D781" s="6">
        <f t="shared" si="62"/>
        <v>0</v>
      </c>
      <c r="E781" s="6">
        <f>SUMIF($B$3:B781,B781,$D$3:D781)</f>
        <v>0</v>
      </c>
      <c r="F781" s="37">
        <f>SUMIF($B$3:B780,B781,$D$3:D780)</f>
        <v>0</v>
      </c>
      <c r="G781" s="6">
        <f t="shared" si="63"/>
        <v>0</v>
      </c>
      <c r="H781" s="6" t="str">
        <f>IF(AND(ISNUMBER(G781),E781&gt;=120),COUNTIFS($B$4:B781,B781,$G$4:G781,G781,$G$4:G781,"&gt;0",$D$4:D781,"&gt;0"),"")</f>
        <v/>
      </c>
      <c r="I781" s="5" t="str">
        <f>IF(E781&gt;=120,COUNTIFS($B$4:B781,B781,$E$4:E781,"&gt;=120",$D$4:D781,"&gt;0"),"")</f>
        <v/>
      </c>
      <c r="J781" s="21" t="str">
        <f t="shared" si="64"/>
        <v/>
      </c>
      <c r="K781" s="4" t="str">
        <f t="shared" si="65"/>
        <v/>
      </c>
      <c r="L781" s="34" t="str">
        <f t="shared" si="66"/>
        <v/>
      </c>
    </row>
    <row r="782" spans="1:12" ht="18" hidden="1">
      <c r="A782" s="2">
        <v>41344</v>
      </c>
      <c r="B782" s="57" t="s">
        <v>90</v>
      </c>
      <c r="C782" s="4"/>
      <c r="D782" s="6">
        <f t="shared" si="62"/>
        <v>0</v>
      </c>
      <c r="E782" s="6">
        <f>SUMIF($B$3:B782,B782,$D$3:D782)</f>
        <v>0</v>
      </c>
      <c r="F782" s="37">
        <f>SUMIF($B$3:B781,B782,$D$3:D781)</f>
        <v>0</v>
      </c>
      <c r="G782" s="6">
        <f t="shared" si="63"/>
        <v>0</v>
      </c>
      <c r="H782" s="6" t="str">
        <f>IF(AND(ISNUMBER(G782),E782&gt;=120),COUNTIFS($B$4:B782,B782,$G$4:G782,G782,$G$4:G782,"&gt;0",$D$4:D782,"&gt;0"),"")</f>
        <v/>
      </c>
      <c r="I782" s="5" t="str">
        <f>IF(E782&gt;=120,COUNTIFS($B$4:B782,B782,$E$4:E782,"&gt;=120",$D$4:D782,"&gt;0"),"")</f>
        <v/>
      </c>
      <c r="J782" s="21" t="str">
        <f t="shared" si="64"/>
        <v/>
      </c>
      <c r="K782" s="4" t="str">
        <f t="shared" si="65"/>
        <v/>
      </c>
      <c r="L782" s="34" t="str">
        <f t="shared" si="66"/>
        <v/>
      </c>
    </row>
    <row r="783" spans="1:12" ht="18" hidden="1">
      <c r="A783" s="2">
        <v>41344</v>
      </c>
      <c r="B783" s="54" t="s">
        <v>91</v>
      </c>
      <c r="C783" s="4"/>
      <c r="D783" s="6">
        <f t="shared" si="62"/>
        <v>0</v>
      </c>
      <c r="E783" s="6">
        <f>SUMIF($B$3:B783,B783,$D$3:D783)</f>
        <v>0</v>
      </c>
      <c r="F783" s="37">
        <f>SUMIF($B$3:B782,B783,$D$3:D782)</f>
        <v>0</v>
      </c>
      <c r="G783" s="6">
        <f t="shared" si="63"/>
        <v>0</v>
      </c>
      <c r="H783" s="6" t="str">
        <f>IF(AND(ISNUMBER(G783),E783&gt;=120),COUNTIFS($B$4:B783,B783,$G$4:G783,G783,$G$4:G783,"&gt;0",$D$4:D783,"&gt;0"),"")</f>
        <v/>
      </c>
      <c r="I783" s="5" t="str">
        <f>IF(E783&gt;=120,COUNTIFS($B$4:B783,B783,$E$4:E783,"&gt;=120",$D$4:D783,"&gt;0"),"")</f>
        <v/>
      </c>
      <c r="J783" s="21" t="str">
        <f t="shared" si="64"/>
        <v/>
      </c>
      <c r="K783" s="4" t="str">
        <f t="shared" si="65"/>
        <v/>
      </c>
      <c r="L783" s="34" t="str">
        <f t="shared" si="66"/>
        <v/>
      </c>
    </row>
    <row r="784" spans="1:12" ht="18" hidden="1">
      <c r="A784" s="2">
        <v>41344</v>
      </c>
      <c r="B784" s="54" t="s">
        <v>92</v>
      </c>
      <c r="C784" s="4"/>
      <c r="D784" s="6">
        <f t="shared" si="62"/>
        <v>0</v>
      </c>
      <c r="E784" s="6">
        <f>SUMIF($B$3:B784,B784,$D$3:D784)</f>
        <v>0</v>
      </c>
      <c r="F784" s="37">
        <f>SUMIF($B$3:B783,B784,$D$3:D783)</f>
        <v>0</v>
      </c>
      <c r="G784" s="6">
        <f t="shared" si="63"/>
        <v>0</v>
      </c>
      <c r="H784" s="6" t="str">
        <f>IF(AND(ISNUMBER(G784),E784&gt;=120),COUNTIFS($B$4:B784,B784,$G$4:G784,G784,$G$4:G784,"&gt;0",$D$4:D784,"&gt;0"),"")</f>
        <v/>
      </c>
      <c r="I784" s="5" t="str">
        <f>IF(E784&gt;=120,COUNTIFS($B$4:B784,B784,$E$4:E784,"&gt;=120",$D$4:D784,"&gt;0"),"")</f>
        <v/>
      </c>
      <c r="J784" s="21" t="str">
        <f t="shared" si="64"/>
        <v/>
      </c>
      <c r="K784" s="4" t="str">
        <f t="shared" si="65"/>
        <v/>
      </c>
      <c r="L784" s="34" t="str">
        <f t="shared" si="66"/>
        <v/>
      </c>
    </row>
    <row r="785" spans="1:12" ht="18" hidden="1">
      <c r="A785" s="2">
        <v>41344</v>
      </c>
      <c r="B785" s="54" t="s">
        <v>93</v>
      </c>
      <c r="C785" s="4"/>
      <c r="D785" s="6">
        <f t="shared" si="62"/>
        <v>0</v>
      </c>
      <c r="E785" s="6">
        <f>SUMIF($B$3:B785,B785,$D$3:D785)</f>
        <v>0</v>
      </c>
      <c r="F785" s="37">
        <f>SUMIF($B$3:B784,B785,$D$3:D784)</f>
        <v>0</v>
      </c>
      <c r="G785" s="6">
        <f t="shared" si="63"/>
        <v>0</v>
      </c>
      <c r="H785" s="6" t="str">
        <f>IF(AND(ISNUMBER(G785),E785&gt;=120),COUNTIFS($B$4:B785,B785,$G$4:G785,G785,$G$4:G785,"&gt;0",$D$4:D785,"&gt;0"),"")</f>
        <v/>
      </c>
      <c r="I785" s="5" t="str">
        <f>IF(E785&gt;=120,COUNTIFS($B$4:B785,B785,$E$4:E785,"&gt;=120",$D$4:D785,"&gt;0"),"")</f>
        <v/>
      </c>
      <c r="J785" s="21" t="str">
        <f t="shared" si="64"/>
        <v/>
      </c>
      <c r="K785" s="4" t="str">
        <f t="shared" si="65"/>
        <v/>
      </c>
      <c r="L785" s="34" t="str">
        <f t="shared" si="66"/>
        <v/>
      </c>
    </row>
    <row r="786" spans="1:12" ht="18" hidden="1">
      <c r="A786" s="2">
        <v>41344</v>
      </c>
      <c r="B786" s="55" t="s">
        <v>94</v>
      </c>
      <c r="C786" s="4"/>
      <c r="D786" s="6">
        <f t="shared" si="62"/>
        <v>0</v>
      </c>
      <c r="E786" s="6">
        <f>SUMIF($B$3:B786,B786,$D$3:D786)</f>
        <v>0</v>
      </c>
      <c r="F786" s="37">
        <f>SUMIF($B$3:B785,B786,$D$3:D785)</f>
        <v>0</v>
      </c>
      <c r="G786" s="6">
        <f t="shared" si="63"/>
        <v>0</v>
      </c>
      <c r="H786" s="6" t="str">
        <f>IF(AND(ISNUMBER(G786),E786&gt;=120),COUNTIFS($B$4:B786,B786,$G$4:G786,G786,$G$4:G786,"&gt;0",$D$4:D786,"&gt;0"),"")</f>
        <v/>
      </c>
      <c r="I786" s="5" t="str">
        <f>IF(E786&gt;=120,COUNTIFS($B$4:B786,B786,$E$4:E786,"&gt;=120",$D$4:D786,"&gt;0"),"")</f>
        <v/>
      </c>
      <c r="J786" s="21" t="str">
        <f t="shared" si="64"/>
        <v/>
      </c>
      <c r="K786" s="4" t="str">
        <f t="shared" si="65"/>
        <v/>
      </c>
      <c r="L786" s="34" t="str">
        <f t="shared" si="66"/>
        <v/>
      </c>
    </row>
    <row r="787" spans="1:12" ht="18" hidden="1">
      <c r="A787" s="2">
        <v>41344</v>
      </c>
      <c r="B787" s="54" t="s">
        <v>95</v>
      </c>
      <c r="C787" s="4"/>
      <c r="D787" s="6">
        <f t="shared" si="62"/>
        <v>0</v>
      </c>
      <c r="E787" s="6">
        <f>SUMIF($B$3:B787,B787,$D$3:D787)</f>
        <v>0</v>
      </c>
      <c r="F787" s="37">
        <f>SUMIF($B$3:B786,B787,$D$3:D786)</f>
        <v>0</v>
      </c>
      <c r="G787" s="6">
        <f t="shared" si="63"/>
        <v>0</v>
      </c>
      <c r="H787" s="6" t="str">
        <f>IF(AND(ISNUMBER(G787),E787&gt;=120),COUNTIFS($B$4:B787,B787,$G$4:G787,G787,$G$4:G787,"&gt;0",$D$4:D787,"&gt;0"),"")</f>
        <v/>
      </c>
      <c r="I787" s="5" t="str">
        <f>IF(E787&gt;=120,COUNTIFS($B$4:B787,B787,$E$4:E787,"&gt;=120",$D$4:D787,"&gt;0"),"")</f>
        <v/>
      </c>
      <c r="J787" s="21" t="str">
        <f t="shared" si="64"/>
        <v/>
      </c>
      <c r="K787" s="4" t="str">
        <f t="shared" si="65"/>
        <v/>
      </c>
      <c r="L787" s="34" t="str">
        <f t="shared" si="66"/>
        <v/>
      </c>
    </row>
    <row r="788" spans="1:12" ht="18" hidden="1">
      <c r="A788" s="2">
        <v>41344</v>
      </c>
      <c r="B788" s="54" t="s">
        <v>96</v>
      </c>
      <c r="C788" s="4"/>
      <c r="D788" s="6">
        <f t="shared" si="62"/>
        <v>0</v>
      </c>
      <c r="E788" s="6">
        <f>SUMIF($B$3:B788,B788,$D$3:D788)</f>
        <v>0</v>
      </c>
      <c r="F788" s="37">
        <f>SUMIF($B$3:B787,B788,$D$3:D787)</f>
        <v>0</v>
      </c>
      <c r="G788" s="6">
        <f t="shared" si="63"/>
        <v>0</v>
      </c>
      <c r="H788" s="6" t="str">
        <f>IF(AND(ISNUMBER(G788),E788&gt;=120),COUNTIFS($B$4:B788,B788,$G$4:G788,G788,$G$4:G788,"&gt;0",$D$4:D788,"&gt;0"),"")</f>
        <v/>
      </c>
      <c r="I788" s="5" t="str">
        <f>IF(E788&gt;=120,COUNTIFS($B$4:B788,B788,$E$4:E788,"&gt;=120",$D$4:D788,"&gt;0"),"")</f>
        <v/>
      </c>
      <c r="J788" s="21" t="str">
        <f t="shared" si="64"/>
        <v/>
      </c>
      <c r="K788" s="4" t="str">
        <f t="shared" si="65"/>
        <v/>
      </c>
      <c r="L788" s="34" t="str">
        <f t="shared" si="66"/>
        <v/>
      </c>
    </row>
    <row r="789" spans="1:12" ht="18" hidden="1">
      <c r="A789" s="2">
        <v>41344</v>
      </c>
      <c r="B789" s="54" t="s">
        <v>97</v>
      </c>
      <c r="C789" s="4"/>
      <c r="D789" s="6">
        <f t="shared" si="62"/>
        <v>0</v>
      </c>
      <c r="E789" s="6">
        <f>SUMIF($B$3:B789,B789,$D$3:D789)</f>
        <v>0</v>
      </c>
      <c r="F789" s="37">
        <f>SUMIF($B$3:B788,B789,$D$3:D788)</f>
        <v>0</v>
      </c>
      <c r="G789" s="6">
        <f t="shared" si="63"/>
        <v>0</v>
      </c>
      <c r="H789" s="6" t="str">
        <f>IF(AND(ISNUMBER(G789),E789&gt;=120),COUNTIFS($B$4:B789,B789,$G$4:G789,G789,$G$4:G789,"&gt;0",$D$4:D789,"&gt;0"),"")</f>
        <v/>
      </c>
      <c r="I789" s="5" t="str">
        <f>IF(E789&gt;=120,COUNTIFS($B$4:B789,B789,$E$4:E789,"&gt;=120",$D$4:D789,"&gt;0"),"")</f>
        <v/>
      </c>
      <c r="J789" s="21" t="str">
        <f t="shared" si="64"/>
        <v/>
      </c>
      <c r="K789" s="4" t="str">
        <f t="shared" si="65"/>
        <v/>
      </c>
      <c r="L789" s="34" t="str">
        <f t="shared" si="66"/>
        <v/>
      </c>
    </row>
    <row r="790" spans="1:12" ht="18" hidden="1">
      <c r="A790" s="2">
        <v>41344</v>
      </c>
      <c r="B790" s="54" t="s">
        <v>98</v>
      </c>
      <c r="C790" s="4"/>
      <c r="D790" s="6">
        <f t="shared" si="62"/>
        <v>0</v>
      </c>
      <c r="E790" s="6">
        <f>SUMIF($B$3:B790,B790,$D$3:D790)</f>
        <v>0</v>
      </c>
      <c r="F790" s="37">
        <f>SUMIF($B$3:B789,B790,$D$3:D789)</f>
        <v>0</v>
      </c>
      <c r="G790" s="6">
        <f t="shared" si="63"/>
        <v>0</v>
      </c>
      <c r="H790" s="6" t="str">
        <f>IF(AND(ISNUMBER(G790),E790&gt;=120),COUNTIFS($B$4:B790,B790,$G$4:G790,G790,$G$4:G790,"&gt;0",$D$4:D790,"&gt;0"),"")</f>
        <v/>
      </c>
      <c r="I790" s="5" t="str">
        <f>IF(E790&gt;=120,COUNTIFS($B$4:B790,B790,$E$4:E790,"&gt;=120",$D$4:D790,"&gt;0"),"")</f>
        <v/>
      </c>
      <c r="J790" s="21" t="str">
        <f t="shared" si="64"/>
        <v/>
      </c>
      <c r="K790" s="4" t="str">
        <f t="shared" si="65"/>
        <v/>
      </c>
      <c r="L790" s="34" t="str">
        <f t="shared" si="66"/>
        <v/>
      </c>
    </row>
    <row r="791" spans="1:12" ht="18" hidden="1">
      <c r="A791" s="2">
        <v>41344</v>
      </c>
      <c r="B791" s="54" t="s">
        <v>99</v>
      </c>
      <c r="C791" s="4"/>
      <c r="D791" s="6">
        <f t="shared" si="62"/>
        <v>0</v>
      </c>
      <c r="E791" s="6">
        <f>SUMIF($B$3:B791,B791,$D$3:D791)</f>
        <v>0</v>
      </c>
      <c r="F791" s="37">
        <f>SUMIF($B$3:B790,B791,$D$3:D790)</f>
        <v>0</v>
      </c>
      <c r="G791" s="6">
        <f t="shared" si="63"/>
        <v>0</v>
      </c>
      <c r="H791" s="6" t="str">
        <f>IF(AND(ISNUMBER(G791),E791&gt;=120),COUNTIFS($B$4:B791,B791,$G$4:G791,G791,$G$4:G791,"&gt;0",$D$4:D791,"&gt;0"),"")</f>
        <v/>
      </c>
      <c r="I791" s="5" t="str">
        <f>IF(E791&gt;=120,COUNTIFS($B$4:B791,B791,$E$4:E791,"&gt;=120",$D$4:D791,"&gt;0"),"")</f>
        <v/>
      </c>
      <c r="J791" s="21" t="str">
        <f t="shared" si="64"/>
        <v/>
      </c>
      <c r="K791" s="4" t="str">
        <f t="shared" si="65"/>
        <v/>
      </c>
      <c r="L791" s="34" t="str">
        <f t="shared" si="66"/>
        <v/>
      </c>
    </row>
    <row r="792" spans="1:12" ht="18" hidden="1">
      <c r="A792" s="2">
        <v>41344</v>
      </c>
      <c r="B792" s="54" t="s">
        <v>100</v>
      </c>
      <c r="C792" s="4"/>
      <c r="D792" s="6">
        <f t="shared" si="62"/>
        <v>0</v>
      </c>
      <c r="E792" s="6">
        <f>SUMIF($B$3:B792,B792,$D$3:D792)</f>
        <v>0</v>
      </c>
      <c r="F792" s="37">
        <f>SUMIF($B$3:B791,B792,$D$3:D791)</f>
        <v>0</v>
      </c>
      <c r="G792" s="6">
        <f t="shared" si="63"/>
        <v>0</v>
      </c>
      <c r="H792" s="6" t="str">
        <f>IF(AND(ISNUMBER(G792),E792&gt;=120),COUNTIFS($B$4:B792,B792,$G$4:G792,G792,$G$4:G792,"&gt;0",$D$4:D792,"&gt;0"),"")</f>
        <v/>
      </c>
      <c r="I792" s="5" t="str">
        <f>IF(E792&gt;=120,COUNTIFS($B$4:B792,B792,$E$4:E792,"&gt;=120",$D$4:D792,"&gt;0"),"")</f>
        <v/>
      </c>
      <c r="J792" s="21" t="str">
        <f t="shared" si="64"/>
        <v/>
      </c>
      <c r="K792" s="4" t="str">
        <f t="shared" si="65"/>
        <v/>
      </c>
      <c r="L792" s="34" t="str">
        <f t="shared" si="66"/>
        <v/>
      </c>
    </row>
    <row r="793" spans="1:12" ht="18" hidden="1">
      <c r="A793" s="2">
        <v>41344</v>
      </c>
      <c r="B793" s="54" t="s">
        <v>101</v>
      </c>
      <c r="C793" s="4"/>
      <c r="D793" s="6">
        <f t="shared" si="62"/>
        <v>0</v>
      </c>
      <c r="E793" s="6">
        <f>SUMIF($B$3:B793,B793,$D$3:D793)</f>
        <v>0</v>
      </c>
      <c r="F793" s="37">
        <f>SUMIF($B$3:B792,B793,$D$3:D792)</f>
        <v>0</v>
      </c>
      <c r="G793" s="6">
        <f t="shared" si="63"/>
        <v>0</v>
      </c>
      <c r="H793" s="6" t="str">
        <f>IF(AND(ISNUMBER(G793),E793&gt;=120),COUNTIFS($B$4:B793,B793,$G$4:G793,G793,$G$4:G793,"&gt;0",$D$4:D793,"&gt;0"),"")</f>
        <v/>
      </c>
      <c r="I793" s="5" t="str">
        <f>IF(E793&gt;=120,COUNTIFS($B$4:B793,B793,$E$4:E793,"&gt;=120",$D$4:D793,"&gt;0"),"")</f>
        <v/>
      </c>
      <c r="J793" s="21" t="str">
        <f t="shared" si="64"/>
        <v/>
      </c>
      <c r="K793" s="4" t="str">
        <f t="shared" si="65"/>
        <v/>
      </c>
      <c r="L793" s="34" t="str">
        <f t="shared" si="66"/>
        <v/>
      </c>
    </row>
    <row r="794" spans="1:12" ht="18" hidden="1">
      <c r="A794" s="2">
        <v>41344</v>
      </c>
      <c r="B794" s="54" t="s">
        <v>102</v>
      </c>
      <c r="C794" s="4"/>
      <c r="D794" s="6">
        <f t="shared" si="62"/>
        <v>0</v>
      </c>
      <c r="E794" s="6">
        <f>SUMIF($B$3:B794,B794,$D$3:D794)</f>
        <v>0</v>
      </c>
      <c r="F794" s="37">
        <f>SUMIF($B$3:B793,B794,$D$3:D793)</f>
        <v>0</v>
      </c>
      <c r="G794" s="6">
        <f t="shared" si="63"/>
        <v>0</v>
      </c>
      <c r="H794" s="6" t="str">
        <f>IF(AND(ISNUMBER(G794),E794&gt;=120),COUNTIFS($B$4:B794,B794,$G$4:G794,G794,$G$4:G794,"&gt;0",$D$4:D794,"&gt;0"),"")</f>
        <v/>
      </c>
      <c r="I794" s="5" t="str">
        <f>IF(E794&gt;=120,COUNTIFS($B$4:B794,B794,$E$4:E794,"&gt;=120",$D$4:D794,"&gt;0"),"")</f>
        <v/>
      </c>
      <c r="J794" s="21" t="str">
        <f t="shared" si="64"/>
        <v/>
      </c>
      <c r="K794" s="4" t="str">
        <f t="shared" si="65"/>
        <v/>
      </c>
      <c r="L794" s="34" t="str">
        <f t="shared" si="66"/>
        <v/>
      </c>
    </row>
    <row r="795" spans="1:12" ht="18" hidden="1">
      <c r="A795" s="2">
        <v>41344</v>
      </c>
      <c r="B795" s="54" t="s">
        <v>103</v>
      </c>
      <c r="C795" s="4"/>
      <c r="D795" s="6">
        <f t="shared" si="62"/>
        <v>0</v>
      </c>
      <c r="E795" s="6">
        <f>SUMIF($B$3:B795,B795,$D$3:D795)</f>
        <v>0</v>
      </c>
      <c r="F795" s="37">
        <f>SUMIF($B$3:B794,B795,$D$3:D794)</f>
        <v>0</v>
      </c>
      <c r="G795" s="6">
        <f t="shared" si="63"/>
        <v>0</v>
      </c>
      <c r="H795" s="6" t="str">
        <f>IF(AND(ISNUMBER(G795),E795&gt;=120),COUNTIFS($B$4:B795,B795,$G$4:G795,G795,$G$4:G795,"&gt;0",$D$4:D795,"&gt;0"),"")</f>
        <v/>
      </c>
      <c r="I795" s="5" t="str">
        <f>IF(E795&gt;=120,COUNTIFS($B$4:B795,B795,$E$4:E795,"&gt;=120",$D$4:D795,"&gt;0"),"")</f>
        <v/>
      </c>
      <c r="J795" s="21" t="str">
        <f t="shared" si="64"/>
        <v/>
      </c>
      <c r="K795" s="4" t="str">
        <f t="shared" si="65"/>
        <v/>
      </c>
      <c r="L795" s="34" t="str">
        <f t="shared" si="66"/>
        <v/>
      </c>
    </row>
    <row r="796" spans="1:12" ht="18" hidden="1">
      <c r="A796" s="2">
        <v>41344</v>
      </c>
      <c r="B796" s="54" t="s">
        <v>104</v>
      </c>
      <c r="C796" s="4"/>
      <c r="D796" s="6">
        <f t="shared" si="62"/>
        <v>0</v>
      </c>
      <c r="E796" s="6">
        <f>SUMIF($B$3:B796,B796,$D$3:D796)</f>
        <v>0</v>
      </c>
      <c r="F796" s="37">
        <f>SUMIF($B$3:B795,B796,$D$3:D795)</f>
        <v>0</v>
      </c>
      <c r="G796" s="6">
        <f t="shared" si="63"/>
        <v>0</v>
      </c>
      <c r="H796" s="6" t="str">
        <f>IF(AND(ISNUMBER(G796),E796&gt;=120),COUNTIFS($B$4:B796,B796,$G$4:G796,G796,$G$4:G796,"&gt;0",$D$4:D796,"&gt;0"),"")</f>
        <v/>
      </c>
      <c r="I796" s="5" t="str">
        <f>IF(E796&gt;=120,COUNTIFS($B$4:B796,B796,$E$4:E796,"&gt;=120",$D$4:D796,"&gt;0"),"")</f>
        <v/>
      </c>
      <c r="J796" s="21" t="str">
        <f t="shared" si="64"/>
        <v/>
      </c>
      <c r="K796" s="4" t="str">
        <f t="shared" si="65"/>
        <v/>
      </c>
      <c r="L796" s="34" t="str">
        <f t="shared" si="66"/>
        <v/>
      </c>
    </row>
    <row r="797" spans="1:12" ht="18" hidden="1">
      <c r="A797" s="2">
        <v>41344</v>
      </c>
      <c r="B797" s="58" t="s">
        <v>105</v>
      </c>
      <c r="C797" s="4"/>
      <c r="D797" s="6">
        <f t="shared" si="62"/>
        <v>0</v>
      </c>
      <c r="E797" s="6">
        <f>SUMIF($B$3:B797,B797,$D$3:D797)</f>
        <v>0</v>
      </c>
      <c r="F797" s="37">
        <f>SUMIF($B$3:B796,B797,$D$3:D796)</f>
        <v>0</v>
      </c>
      <c r="G797" s="6">
        <f t="shared" si="63"/>
        <v>0</v>
      </c>
      <c r="H797" s="6" t="str">
        <f>IF(AND(ISNUMBER(G797),E797&gt;=120),COUNTIFS($B$4:B797,B797,$G$4:G797,G797,$G$4:G797,"&gt;0",$D$4:D797,"&gt;0"),"")</f>
        <v/>
      </c>
      <c r="I797" s="5" t="str">
        <f>IF(E797&gt;=120,COUNTIFS($B$4:B797,B797,$E$4:E797,"&gt;=120",$D$4:D797,"&gt;0"),"")</f>
        <v/>
      </c>
      <c r="J797" s="21" t="str">
        <f t="shared" si="64"/>
        <v/>
      </c>
      <c r="K797" s="4" t="str">
        <f t="shared" si="65"/>
        <v/>
      </c>
      <c r="L797" s="34" t="str">
        <f t="shared" si="66"/>
        <v/>
      </c>
    </row>
    <row r="798" spans="1:12" ht="18" hidden="1">
      <c r="A798" s="2">
        <v>41344</v>
      </c>
      <c r="B798" s="59" t="s">
        <v>106</v>
      </c>
      <c r="C798" s="4"/>
      <c r="D798" s="6">
        <f t="shared" si="62"/>
        <v>0</v>
      </c>
      <c r="E798" s="6">
        <f>SUMIF($B$3:B798,B798,$D$3:D798)</f>
        <v>0</v>
      </c>
      <c r="F798" s="37">
        <f>SUMIF($B$3:B797,B798,$D$3:D797)</f>
        <v>0</v>
      </c>
      <c r="G798" s="6">
        <f t="shared" si="63"/>
        <v>0</v>
      </c>
      <c r="H798" s="6" t="str">
        <f>IF(AND(ISNUMBER(G798),E798&gt;=120),COUNTIFS($B$4:B798,B798,$G$4:G798,G798,$G$4:G798,"&gt;0",$D$4:D798,"&gt;0"),"")</f>
        <v/>
      </c>
      <c r="I798" s="5" t="str">
        <f>IF(E798&gt;=120,COUNTIFS($B$4:B798,B798,$E$4:E798,"&gt;=120",$D$4:D798,"&gt;0"),"")</f>
        <v/>
      </c>
      <c r="J798" s="21" t="str">
        <f t="shared" si="64"/>
        <v/>
      </c>
      <c r="K798" s="4" t="str">
        <f t="shared" si="65"/>
        <v/>
      </c>
      <c r="L798" s="34" t="str">
        <f t="shared" si="66"/>
        <v/>
      </c>
    </row>
    <row r="799" spans="1:12" ht="18" hidden="1">
      <c r="A799" s="2">
        <v>41344</v>
      </c>
      <c r="B799" s="60" t="s">
        <v>107</v>
      </c>
      <c r="C799" s="4"/>
      <c r="D799" s="6">
        <f t="shared" si="62"/>
        <v>0</v>
      </c>
      <c r="E799" s="6">
        <f>SUMIF($B$3:B799,B799,$D$3:D799)</f>
        <v>0</v>
      </c>
      <c r="F799" s="37">
        <f>SUMIF($B$3:B798,B799,$D$3:D798)</f>
        <v>0</v>
      </c>
      <c r="G799" s="6">
        <f t="shared" si="63"/>
        <v>0</v>
      </c>
      <c r="H799" s="6" t="str">
        <f>IF(AND(ISNUMBER(G799),E799&gt;=120),COUNTIFS($B$4:B799,B799,$G$4:G799,G799,$G$4:G799,"&gt;0",$D$4:D799,"&gt;0"),"")</f>
        <v/>
      </c>
      <c r="I799" s="5" t="str">
        <f>IF(E799&gt;=120,COUNTIFS($B$4:B799,B799,$E$4:E799,"&gt;=120",$D$4:D799,"&gt;0"),"")</f>
        <v/>
      </c>
      <c r="J799" s="21" t="str">
        <f t="shared" si="64"/>
        <v/>
      </c>
      <c r="K799" s="4" t="str">
        <f t="shared" si="65"/>
        <v/>
      </c>
      <c r="L799" s="34" t="str">
        <f t="shared" si="66"/>
        <v/>
      </c>
    </row>
    <row r="800" spans="1:12" ht="18" hidden="1">
      <c r="A800" s="2">
        <v>41344</v>
      </c>
      <c r="B800" s="58" t="s">
        <v>108</v>
      </c>
      <c r="C800" s="4"/>
      <c r="D800" s="6">
        <f t="shared" si="62"/>
        <v>0</v>
      </c>
      <c r="E800" s="6">
        <f>SUMIF($B$3:B800,B800,$D$3:D800)</f>
        <v>0</v>
      </c>
      <c r="F800" s="37">
        <f>SUMIF($B$3:B799,B800,$D$3:D799)</f>
        <v>0</v>
      </c>
      <c r="G800" s="6">
        <f t="shared" si="63"/>
        <v>0</v>
      </c>
      <c r="H800" s="6" t="str">
        <f>IF(AND(ISNUMBER(G800),E800&gt;=120),COUNTIFS($B$4:B800,B800,$G$4:G800,G800,$G$4:G800,"&gt;0",$D$4:D800,"&gt;0"),"")</f>
        <v/>
      </c>
      <c r="I800" s="5" t="str">
        <f>IF(E800&gt;=120,COUNTIFS($B$4:B800,B800,$E$4:E800,"&gt;=120",$D$4:D800,"&gt;0"),"")</f>
        <v/>
      </c>
      <c r="J800" s="21" t="str">
        <f t="shared" si="64"/>
        <v/>
      </c>
      <c r="K800" s="4" t="str">
        <f t="shared" si="65"/>
        <v/>
      </c>
      <c r="L800" s="34" t="str">
        <f t="shared" si="66"/>
        <v/>
      </c>
    </row>
    <row r="801" spans="1:12" ht="18" hidden="1">
      <c r="A801" s="2">
        <v>41344</v>
      </c>
      <c r="B801" s="59" t="s">
        <v>109</v>
      </c>
      <c r="C801" s="4"/>
      <c r="D801" s="6">
        <f t="shared" si="62"/>
        <v>0</v>
      </c>
      <c r="E801" s="6">
        <f>SUMIF($B$3:B801,B801,$D$3:D801)</f>
        <v>0</v>
      </c>
      <c r="F801" s="37">
        <f>SUMIF($B$3:B800,B801,$D$3:D800)</f>
        <v>0</v>
      </c>
      <c r="G801" s="6">
        <f t="shared" si="63"/>
        <v>0</v>
      </c>
      <c r="H801" s="6" t="str">
        <f>IF(AND(ISNUMBER(G801),E801&gt;=120),COUNTIFS($B$4:B801,B801,$G$4:G801,G801,$G$4:G801,"&gt;0",$D$4:D801,"&gt;0"),"")</f>
        <v/>
      </c>
      <c r="I801" s="5" t="str">
        <f>IF(E801&gt;=120,COUNTIFS($B$4:B801,B801,$E$4:E801,"&gt;=120",$D$4:D801,"&gt;0"),"")</f>
        <v/>
      </c>
      <c r="J801" s="21" t="str">
        <f t="shared" si="64"/>
        <v/>
      </c>
      <c r="K801" s="4" t="str">
        <f t="shared" si="65"/>
        <v/>
      </c>
      <c r="L801" s="34" t="str">
        <f t="shared" si="66"/>
        <v/>
      </c>
    </row>
    <row r="802" spans="1:12" ht="18" hidden="1">
      <c r="A802" s="2">
        <v>41344</v>
      </c>
      <c r="B802" s="59" t="s">
        <v>110</v>
      </c>
      <c r="C802" s="4"/>
      <c r="D802" s="6">
        <f t="shared" si="62"/>
        <v>0</v>
      </c>
      <c r="E802" s="6">
        <f>SUMIF($B$3:B802,B802,$D$3:D802)</f>
        <v>0</v>
      </c>
      <c r="F802" s="37">
        <f>SUMIF($B$3:B801,B802,$D$3:D801)</f>
        <v>0</v>
      </c>
      <c r="G802" s="6">
        <f t="shared" si="63"/>
        <v>0</v>
      </c>
      <c r="H802" s="6" t="str">
        <f>IF(AND(ISNUMBER(G802),E802&gt;=120),COUNTIFS($B$4:B802,B802,$G$4:G802,G802,$G$4:G802,"&gt;0",$D$4:D802,"&gt;0"),"")</f>
        <v/>
      </c>
      <c r="I802" s="5" t="str">
        <f>IF(E802&gt;=120,COUNTIFS($B$4:B802,B802,$E$4:E802,"&gt;=120",$D$4:D802,"&gt;0"),"")</f>
        <v/>
      </c>
      <c r="J802" s="21" t="str">
        <f t="shared" si="64"/>
        <v/>
      </c>
      <c r="K802" s="4" t="str">
        <f t="shared" si="65"/>
        <v/>
      </c>
      <c r="L802" s="34" t="str">
        <f t="shared" si="66"/>
        <v/>
      </c>
    </row>
    <row r="803" spans="1:12" hidden="1">
      <c r="A803" s="2">
        <v>41345</v>
      </c>
      <c r="B803" s="40" t="s">
        <v>36</v>
      </c>
      <c r="C803" s="3"/>
      <c r="D803" s="6">
        <f t="shared" si="62"/>
        <v>0</v>
      </c>
      <c r="E803" s="6">
        <f>SUMIF($B$3:B803,B803,$D$3:D803)</f>
        <v>0</v>
      </c>
      <c r="F803" s="37">
        <f>SUMIF($B$3:B802,B803,$D$3:D802)</f>
        <v>0</v>
      </c>
      <c r="G803" s="6">
        <f t="shared" si="63"/>
        <v>0</v>
      </c>
      <c r="H803" s="6" t="str">
        <f>IF(AND(ISNUMBER(G803),E803&gt;=120),COUNTIFS($B$4:B803,B803,$G$4:G803,G803,$G$4:G803,"&gt;0",$D$4:D803,"&gt;0"),"")</f>
        <v/>
      </c>
      <c r="I803" s="5" t="str">
        <f>IF(E803&gt;=120,COUNTIFS($B$4:B803,B803,$E$4:E803,"&gt;=120",$D$4:D803,"&gt;0"),"")</f>
        <v/>
      </c>
      <c r="J803" s="21" t="str">
        <f t="shared" si="64"/>
        <v/>
      </c>
      <c r="K803" s="4" t="str">
        <f t="shared" si="65"/>
        <v/>
      </c>
      <c r="L803" s="34" t="str">
        <f t="shared" si="66"/>
        <v/>
      </c>
    </row>
    <row r="804" spans="1:12" ht="18" hidden="1">
      <c r="A804" s="2">
        <v>41345</v>
      </c>
      <c r="B804" s="41" t="s">
        <v>37</v>
      </c>
      <c r="C804" s="3"/>
      <c r="D804" s="6">
        <f t="shared" si="62"/>
        <v>0</v>
      </c>
      <c r="E804" s="6">
        <f>SUMIF($B$3:B804,B804,$D$3:D804)</f>
        <v>0</v>
      </c>
      <c r="F804" s="37">
        <f>SUMIF($B$3:B803,B804,$D$3:D803)</f>
        <v>0</v>
      </c>
      <c r="G804" s="6">
        <f t="shared" si="63"/>
        <v>0</v>
      </c>
      <c r="H804" s="6" t="str">
        <f>IF(AND(ISNUMBER(G804),E804&gt;=120),COUNTIFS($B$4:B804,B804,$G$4:G804,G804,$G$4:G804,"&gt;0",$D$4:D804,"&gt;0"),"")</f>
        <v/>
      </c>
      <c r="I804" s="5" t="str">
        <f>IF(E804&gt;=120,COUNTIFS($B$4:B804,B804,$E$4:E804,"&gt;=120",$D$4:D804,"&gt;0"),"")</f>
        <v/>
      </c>
      <c r="J804" s="21" t="str">
        <f t="shared" si="64"/>
        <v/>
      </c>
      <c r="K804" s="4" t="str">
        <f t="shared" si="65"/>
        <v/>
      </c>
      <c r="L804" s="34" t="str">
        <f t="shared" si="66"/>
        <v/>
      </c>
    </row>
    <row r="805" spans="1:12" ht="18" hidden="1">
      <c r="A805" s="2">
        <v>41345</v>
      </c>
      <c r="B805" s="42" t="s">
        <v>38</v>
      </c>
      <c r="C805" s="3"/>
      <c r="D805" s="6">
        <f t="shared" si="62"/>
        <v>0</v>
      </c>
      <c r="E805" s="6">
        <f>SUMIF($B$3:B805,B805,$D$3:D805)</f>
        <v>0</v>
      </c>
      <c r="F805" s="37">
        <f>SUMIF($B$3:B804,B805,$D$3:D804)</f>
        <v>0</v>
      </c>
      <c r="G805" s="6">
        <f t="shared" si="63"/>
        <v>0</v>
      </c>
      <c r="H805" s="6" t="str">
        <f>IF(AND(ISNUMBER(G805),E805&gt;=120),COUNTIFS($B$4:B805,B805,$G$4:G805,G805,$G$4:G805,"&gt;0",$D$4:D805,"&gt;0"),"")</f>
        <v/>
      </c>
      <c r="I805" s="5" t="str">
        <f>IF(E805&gt;=120,COUNTIFS($B$4:B805,B805,$E$4:E805,"&gt;=120",$D$4:D805,"&gt;0"),"")</f>
        <v/>
      </c>
      <c r="J805" s="21" t="str">
        <f t="shared" si="64"/>
        <v/>
      </c>
      <c r="K805" s="4" t="str">
        <f t="shared" si="65"/>
        <v/>
      </c>
      <c r="L805" s="34" t="str">
        <f t="shared" si="66"/>
        <v/>
      </c>
    </row>
    <row r="806" spans="1:12" ht="15.75" hidden="1">
      <c r="A806" s="2">
        <v>41345</v>
      </c>
      <c r="B806" s="43" t="s">
        <v>39</v>
      </c>
      <c r="C806" s="3"/>
      <c r="D806" s="6">
        <f t="shared" si="62"/>
        <v>0</v>
      </c>
      <c r="E806" s="6">
        <f>SUMIF($B$3:B806,B806,$D$3:D806)</f>
        <v>0</v>
      </c>
      <c r="F806" s="37">
        <f>SUMIF($B$3:B805,B806,$D$3:D805)</f>
        <v>0</v>
      </c>
      <c r="G806" s="6">
        <f t="shared" si="63"/>
        <v>0</v>
      </c>
      <c r="H806" s="6" t="str">
        <f>IF(AND(ISNUMBER(G806),E806&gt;=120),COUNTIFS($B$4:B806,B806,$G$4:G806,G806,$G$4:G806,"&gt;0",$D$4:D806,"&gt;0"),"")</f>
        <v/>
      </c>
      <c r="I806" s="5" t="str">
        <f>IF(E806&gt;=120,COUNTIFS($B$4:B806,B806,$E$4:E806,"&gt;=120",$D$4:D806,"&gt;0"),"")</f>
        <v/>
      </c>
      <c r="J806" s="21" t="str">
        <f t="shared" si="64"/>
        <v/>
      </c>
      <c r="K806" s="4" t="str">
        <f t="shared" si="65"/>
        <v/>
      </c>
      <c r="L806" s="34" t="str">
        <f t="shared" si="66"/>
        <v/>
      </c>
    </row>
    <row r="807" spans="1:12" ht="15.75" hidden="1">
      <c r="A807" s="2">
        <v>41345</v>
      </c>
      <c r="B807" s="44" t="s">
        <v>40</v>
      </c>
      <c r="C807" s="3"/>
      <c r="D807" s="6">
        <f t="shared" si="62"/>
        <v>0</v>
      </c>
      <c r="E807" s="6">
        <f>SUMIF($B$3:B807,B807,$D$3:D807)</f>
        <v>0</v>
      </c>
      <c r="F807" s="37">
        <f>SUMIF($B$3:B806,B807,$D$3:D806)</f>
        <v>0</v>
      </c>
      <c r="G807" s="6">
        <f t="shared" si="63"/>
        <v>0</v>
      </c>
      <c r="H807" s="6" t="str">
        <f>IF(AND(ISNUMBER(G807),E807&gt;=120),COUNTIFS($B$4:B807,B807,$G$4:G807,G807,$G$4:G807,"&gt;0",$D$4:D807,"&gt;0"),"")</f>
        <v/>
      </c>
      <c r="I807" s="5" t="str">
        <f>IF(E807&gt;=120,COUNTIFS($B$4:B807,B807,$E$4:E807,"&gt;=120",$D$4:D807,"&gt;0"),"")</f>
        <v/>
      </c>
      <c r="J807" s="21" t="str">
        <f t="shared" si="64"/>
        <v/>
      </c>
      <c r="K807" s="4" t="str">
        <f t="shared" si="65"/>
        <v/>
      </c>
      <c r="L807" s="34" t="str">
        <f t="shared" si="66"/>
        <v/>
      </c>
    </row>
    <row r="808" spans="1:12" hidden="1">
      <c r="A808" s="2">
        <v>41345</v>
      </c>
      <c r="B808" s="45" t="s">
        <v>41</v>
      </c>
      <c r="C808" s="3"/>
      <c r="D808" s="6">
        <f t="shared" si="62"/>
        <v>0</v>
      </c>
      <c r="E808" s="6">
        <f>SUMIF($B$3:B808,B808,$D$3:D808)</f>
        <v>0</v>
      </c>
      <c r="F808" s="37">
        <f>SUMIF($B$3:B807,B808,$D$3:D807)</f>
        <v>0</v>
      </c>
      <c r="G808" s="6">
        <f t="shared" si="63"/>
        <v>0</v>
      </c>
      <c r="H808" s="6" t="str">
        <f>IF(AND(ISNUMBER(G808),E808&gt;=120),COUNTIFS($B$4:B808,B808,$G$4:G808,G808,$G$4:G808,"&gt;0",$D$4:D808,"&gt;0"),"")</f>
        <v/>
      </c>
      <c r="I808" s="5" t="str">
        <f>IF(E808&gt;=120,COUNTIFS($B$4:B808,B808,$E$4:E808,"&gt;=120",$D$4:D808,"&gt;0"),"")</f>
        <v/>
      </c>
      <c r="J808" s="21" t="str">
        <f t="shared" si="64"/>
        <v/>
      </c>
      <c r="K808" s="4" t="str">
        <f t="shared" si="65"/>
        <v/>
      </c>
      <c r="L808" s="34" t="str">
        <f t="shared" si="66"/>
        <v/>
      </c>
    </row>
    <row r="809" spans="1:12" ht="18" hidden="1">
      <c r="A809" s="2">
        <v>41345</v>
      </c>
      <c r="B809" s="42" t="s">
        <v>42</v>
      </c>
      <c r="C809" s="3"/>
      <c r="D809" s="6">
        <f t="shared" si="62"/>
        <v>0</v>
      </c>
      <c r="E809" s="6">
        <f>SUMIF($B$3:B809,B809,$D$3:D809)</f>
        <v>0</v>
      </c>
      <c r="F809" s="37">
        <f>SUMIF($B$3:B808,B809,$D$3:D808)</f>
        <v>0</v>
      </c>
      <c r="G809" s="6">
        <f t="shared" si="63"/>
        <v>0</v>
      </c>
      <c r="H809" s="6" t="str">
        <f>IF(AND(ISNUMBER(G809),E809&gt;=120),COUNTIFS($B$4:B809,B809,$G$4:G809,G809,$G$4:G809,"&gt;0",$D$4:D809,"&gt;0"),"")</f>
        <v/>
      </c>
      <c r="I809" s="5" t="str">
        <f>IF(E809&gt;=120,COUNTIFS($B$4:B809,B809,$E$4:E809,"&gt;=120",$D$4:D809,"&gt;0"),"")</f>
        <v/>
      </c>
      <c r="J809" s="21" t="str">
        <f t="shared" si="64"/>
        <v/>
      </c>
      <c r="K809" s="4" t="str">
        <f t="shared" si="65"/>
        <v/>
      </c>
      <c r="L809" s="34" t="str">
        <f t="shared" si="66"/>
        <v/>
      </c>
    </row>
    <row r="810" spans="1:12" hidden="1">
      <c r="A810" s="2">
        <v>41345</v>
      </c>
      <c r="B810" s="45" t="s">
        <v>43</v>
      </c>
      <c r="C810" s="3"/>
      <c r="D810" s="6">
        <f t="shared" si="62"/>
        <v>0</v>
      </c>
      <c r="E810" s="6">
        <f>SUMIF($B$3:B810,B810,$D$3:D810)</f>
        <v>0</v>
      </c>
      <c r="F810" s="37">
        <f>SUMIF($B$3:B809,B810,$D$3:D809)</f>
        <v>0</v>
      </c>
      <c r="G810" s="6">
        <f t="shared" si="63"/>
        <v>0</v>
      </c>
      <c r="H810" s="6" t="str">
        <f>IF(AND(ISNUMBER(G810),E810&gt;=120),COUNTIFS($B$4:B810,B810,$G$4:G810,G810,$G$4:G810,"&gt;0",$D$4:D810,"&gt;0"),"")</f>
        <v/>
      </c>
      <c r="I810" s="5" t="str">
        <f>IF(E810&gt;=120,COUNTIFS($B$4:B810,B810,$E$4:E810,"&gt;=120",$D$4:D810,"&gt;0"),"")</f>
        <v/>
      </c>
      <c r="J810" s="21" t="str">
        <f t="shared" si="64"/>
        <v/>
      </c>
      <c r="K810" s="4" t="str">
        <f t="shared" si="65"/>
        <v/>
      </c>
      <c r="L810" s="34" t="str">
        <f t="shared" si="66"/>
        <v/>
      </c>
    </row>
    <row r="811" spans="1:12" hidden="1">
      <c r="A811" s="2">
        <v>41345</v>
      </c>
      <c r="B811" s="45" t="s">
        <v>44</v>
      </c>
      <c r="C811" s="3"/>
      <c r="D811" s="6">
        <f t="shared" si="62"/>
        <v>0</v>
      </c>
      <c r="E811" s="6">
        <f>SUMIF($B$3:B811,B811,$D$3:D811)</f>
        <v>0</v>
      </c>
      <c r="F811" s="37">
        <f>SUMIF($B$3:B810,B811,$D$3:D810)</f>
        <v>0</v>
      </c>
      <c r="G811" s="6">
        <f t="shared" si="63"/>
        <v>0</v>
      </c>
      <c r="H811" s="6" t="str">
        <f>IF(AND(ISNUMBER(G811),E811&gt;=120),COUNTIFS($B$4:B811,B811,$G$4:G811,G811,$G$4:G811,"&gt;0",$D$4:D811,"&gt;0"),"")</f>
        <v/>
      </c>
      <c r="I811" s="5" t="str">
        <f>IF(E811&gt;=120,COUNTIFS($B$4:B811,B811,$E$4:E811,"&gt;=120",$D$4:D811,"&gt;0"),"")</f>
        <v/>
      </c>
      <c r="J811" s="21" t="str">
        <f t="shared" si="64"/>
        <v/>
      </c>
      <c r="K811" s="4" t="str">
        <f t="shared" si="65"/>
        <v/>
      </c>
      <c r="L811" s="34" t="str">
        <f t="shared" si="66"/>
        <v/>
      </c>
    </row>
    <row r="812" spans="1:12" hidden="1">
      <c r="A812" s="2">
        <v>41345</v>
      </c>
      <c r="B812" s="45" t="s">
        <v>45</v>
      </c>
      <c r="C812" s="3"/>
      <c r="D812" s="6">
        <f t="shared" si="62"/>
        <v>0</v>
      </c>
      <c r="E812" s="6">
        <f>SUMIF($B$3:B812,B812,$D$3:D812)</f>
        <v>0</v>
      </c>
      <c r="F812" s="37">
        <f>SUMIF($B$3:B811,B812,$D$3:D811)</f>
        <v>0</v>
      </c>
      <c r="G812" s="6">
        <f t="shared" si="63"/>
        <v>0</v>
      </c>
      <c r="H812" s="6" t="str">
        <f>IF(AND(ISNUMBER(G812),E812&gt;=120),COUNTIFS($B$4:B812,B812,$G$4:G812,G812,$G$4:G812,"&gt;0",$D$4:D812,"&gt;0"),"")</f>
        <v/>
      </c>
      <c r="I812" s="5" t="str">
        <f>IF(E812&gt;=120,COUNTIFS($B$4:B812,B812,$E$4:E812,"&gt;=120",$D$4:D812,"&gt;0"),"")</f>
        <v/>
      </c>
      <c r="J812" s="21" t="str">
        <f t="shared" si="64"/>
        <v/>
      </c>
      <c r="K812" s="4" t="str">
        <f t="shared" si="65"/>
        <v/>
      </c>
      <c r="L812" s="34" t="str">
        <f t="shared" si="66"/>
        <v/>
      </c>
    </row>
    <row r="813" spans="1:12" hidden="1">
      <c r="A813" s="2">
        <v>41345</v>
      </c>
      <c r="B813" s="45" t="s">
        <v>46</v>
      </c>
      <c r="C813" s="3"/>
      <c r="D813" s="6">
        <f t="shared" si="62"/>
        <v>0</v>
      </c>
      <c r="E813" s="6">
        <f>SUMIF($B$3:B813,B813,$D$3:D813)</f>
        <v>0</v>
      </c>
      <c r="F813" s="37">
        <f>SUMIF($B$3:B812,B813,$D$3:D812)</f>
        <v>0</v>
      </c>
      <c r="G813" s="6">
        <f t="shared" si="63"/>
        <v>0</v>
      </c>
      <c r="H813" s="6" t="str">
        <f>IF(AND(ISNUMBER(G813),E813&gt;=120),COUNTIFS($B$4:B813,B813,$G$4:G813,G813,$G$4:G813,"&gt;0",$D$4:D813,"&gt;0"),"")</f>
        <v/>
      </c>
      <c r="I813" s="5" t="str">
        <f>IF(E813&gt;=120,COUNTIFS($B$4:B813,B813,$E$4:E813,"&gt;=120",$D$4:D813,"&gt;0"),"")</f>
        <v/>
      </c>
      <c r="J813" s="21" t="str">
        <f t="shared" si="64"/>
        <v/>
      </c>
      <c r="K813" s="4" t="str">
        <f t="shared" si="65"/>
        <v/>
      </c>
      <c r="L813" s="34" t="str">
        <f t="shared" si="66"/>
        <v/>
      </c>
    </row>
    <row r="814" spans="1:12" hidden="1">
      <c r="A814" s="2">
        <v>41345</v>
      </c>
      <c r="B814" s="45" t="s">
        <v>47</v>
      </c>
      <c r="C814" s="3"/>
      <c r="D814" s="6">
        <f t="shared" si="62"/>
        <v>0</v>
      </c>
      <c r="E814" s="6">
        <f>SUMIF($B$3:B814,B814,$D$3:D814)</f>
        <v>0</v>
      </c>
      <c r="F814" s="37">
        <f>SUMIF($B$3:B813,B814,$D$3:D813)</f>
        <v>0</v>
      </c>
      <c r="G814" s="6">
        <f t="shared" si="63"/>
        <v>0</v>
      </c>
      <c r="H814" s="6" t="str">
        <f>IF(AND(ISNUMBER(G814),E814&gt;=120),COUNTIFS($B$4:B814,B814,$G$4:G814,G814,$G$4:G814,"&gt;0",$D$4:D814,"&gt;0"),"")</f>
        <v/>
      </c>
      <c r="I814" s="5" t="str">
        <f>IF(E814&gt;=120,COUNTIFS($B$4:B814,B814,$E$4:E814,"&gt;=120",$D$4:D814,"&gt;0"),"")</f>
        <v/>
      </c>
      <c r="J814" s="21" t="str">
        <f t="shared" si="64"/>
        <v/>
      </c>
      <c r="K814" s="4" t="str">
        <f t="shared" si="65"/>
        <v/>
      </c>
      <c r="L814" s="34" t="str">
        <f t="shared" si="66"/>
        <v/>
      </c>
    </row>
    <row r="815" spans="1:12" ht="18">
      <c r="A815" s="2">
        <v>41345</v>
      </c>
      <c r="B815" s="42" t="s">
        <v>48</v>
      </c>
      <c r="C815" s="3"/>
      <c r="D815" s="6">
        <f t="shared" si="62"/>
        <v>0</v>
      </c>
      <c r="E815" s="6">
        <f>SUMIF($B$3:B815,B815,$D$3:D815)</f>
        <v>170.00000000000003</v>
      </c>
      <c r="F815" s="37">
        <f>SUMIF($B$3:B814,B815,$D$3:D814)</f>
        <v>170.00000000000003</v>
      </c>
      <c r="G815" s="6">
        <f>IF(OR(D815=0,ISERROR(VALUE(I815))),0,IF(AND(E815&gt;=121,F815&lt;121),IF((E815-120)&gt;15,VLOOKUP(E815-135,شرائح,2),2),VLOOKUP(D815,شرائح,2)))</f>
        <v>0</v>
      </c>
      <c r="H815" s="6">
        <f>IF(AND(ISNUMBER(G815),E815&gt;=121),COUNTIFS($B$4:B815,B815,$G$4:G815,G815,$G$4:G815,"&gt;0",$D$4:D815,"&gt;0"),"")</f>
        <v>0</v>
      </c>
      <c r="I815" s="5">
        <f>IF(E815&gt;=121,COUNTIFS($B$4:B815,B815,$E$4:E815,"&gt;=121",$D$4:D815,"&gt;0"),"")</f>
        <v>3</v>
      </c>
      <c r="J815" s="21" t="str">
        <f>IF(E815&gt;=121,IF(F815&lt;121,IF(AND(I815=1,E815&lt;=135),"إنذار كتابى",VLOOKUP(G815*10+H815,جزاء,4)),VLOOKUP(G815*10+H815,جزاء,4)),"")</f>
        <v>------</v>
      </c>
      <c r="K815" s="4">
        <f t="shared" si="65"/>
        <v>220</v>
      </c>
      <c r="L815" s="34">
        <f t="shared" si="66"/>
        <v>0</v>
      </c>
    </row>
    <row r="816" spans="1:12" hidden="1">
      <c r="A816" s="2">
        <v>41345</v>
      </c>
      <c r="B816" s="46" t="s">
        <v>49</v>
      </c>
      <c r="C816" s="62"/>
      <c r="D816" s="6">
        <f t="shared" si="62"/>
        <v>0</v>
      </c>
      <c r="E816" s="6">
        <f>SUMIF($B$3:B816,B816,$D$3:D816)</f>
        <v>0</v>
      </c>
      <c r="F816" s="37">
        <f>SUMIF($B$3:B815,B816,$D$3:D815)</f>
        <v>0</v>
      </c>
      <c r="G816" s="6">
        <f t="shared" si="63"/>
        <v>0</v>
      </c>
      <c r="H816" s="6" t="str">
        <f>IF(AND(ISNUMBER(G816),E816&gt;=120),COUNTIFS($B$4:B816,B816,$G$4:G816,G816,$G$4:G816,"&gt;0",$D$4:D816,"&gt;0"),"")</f>
        <v/>
      </c>
      <c r="I816" s="5" t="str">
        <f>IF(E816&gt;=120,COUNTIFS($B$4:B816,B816,$E$4:E816,"&gt;=120",$D$4:D816,"&gt;0"),"")</f>
        <v/>
      </c>
      <c r="J816" s="21" t="str">
        <f t="shared" si="64"/>
        <v/>
      </c>
      <c r="K816" s="4" t="str">
        <f t="shared" si="65"/>
        <v/>
      </c>
      <c r="L816" s="34" t="str">
        <f t="shared" si="66"/>
        <v/>
      </c>
    </row>
    <row r="817" spans="1:12" hidden="1">
      <c r="A817" s="2">
        <v>41345</v>
      </c>
      <c r="B817" s="46" t="s">
        <v>50</v>
      </c>
      <c r="C817" s="4"/>
      <c r="D817" s="6">
        <f t="shared" si="62"/>
        <v>0</v>
      </c>
      <c r="E817" s="6">
        <f>SUMIF($B$3:B817,B817,$D$3:D817)</f>
        <v>0</v>
      </c>
      <c r="F817" s="37">
        <f>SUMIF($B$3:B816,B817,$D$3:D816)</f>
        <v>0</v>
      </c>
      <c r="G817" s="6">
        <f t="shared" si="63"/>
        <v>0</v>
      </c>
      <c r="H817" s="6" t="str">
        <f>IF(AND(ISNUMBER(G817),E817&gt;=120),COUNTIFS($B$4:B817,B817,$G$4:G817,G817,$G$4:G817,"&gt;0",$D$4:D817,"&gt;0"),"")</f>
        <v/>
      </c>
      <c r="I817" s="5" t="str">
        <f>IF(E817&gt;=120,COUNTIFS($B$4:B817,B817,$E$4:E817,"&gt;=120",$D$4:D817,"&gt;0"),"")</f>
        <v/>
      </c>
      <c r="J817" s="21" t="str">
        <f t="shared" si="64"/>
        <v/>
      </c>
      <c r="K817" s="4" t="str">
        <f t="shared" si="65"/>
        <v/>
      </c>
      <c r="L817" s="34" t="str">
        <f t="shared" si="66"/>
        <v/>
      </c>
    </row>
    <row r="818" spans="1:12" hidden="1">
      <c r="A818" s="2">
        <v>41345</v>
      </c>
      <c r="B818" s="46" t="s">
        <v>51</v>
      </c>
      <c r="C818" s="4"/>
      <c r="D818" s="6">
        <f t="shared" si="62"/>
        <v>0</v>
      </c>
      <c r="E818" s="6">
        <f>SUMIF($B$3:B818,B818,$D$3:D818)</f>
        <v>0</v>
      </c>
      <c r="F818" s="37">
        <f>SUMIF($B$3:B817,B818,$D$3:D817)</f>
        <v>0</v>
      </c>
      <c r="G818" s="6">
        <f t="shared" si="63"/>
        <v>0</v>
      </c>
      <c r="H818" s="6" t="str">
        <f>IF(AND(ISNUMBER(G818),E818&gt;=120),COUNTIFS($B$4:B818,B818,$G$4:G818,G818,$G$4:G818,"&gt;0",$D$4:D818,"&gt;0"),"")</f>
        <v/>
      </c>
      <c r="I818" s="5" t="str">
        <f>IF(E818&gt;=120,COUNTIFS($B$4:B818,B818,$E$4:E818,"&gt;=120",$D$4:D818,"&gt;0"),"")</f>
        <v/>
      </c>
      <c r="J818" s="21" t="str">
        <f t="shared" si="64"/>
        <v/>
      </c>
      <c r="K818" s="4" t="str">
        <f t="shared" si="65"/>
        <v/>
      </c>
      <c r="L818" s="34" t="str">
        <f t="shared" si="66"/>
        <v/>
      </c>
    </row>
    <row r="819" spans="1:12" hidden="1">
      <c r="A819" s="2">
        <v>41345</v>
      </c>
      <c r="B819" s="46" t="s">
        <v>52</v>
      </c>
      <c r="C819" s="4"/>
      <c r="D819" s="6">
        <f t="shared" si="62"/>
        <v>0</v>
      </c>
      <c r="E819" s="6">
        <f>SUMIF($B$3:B819,B819,$D$3:D819)</f>
        <v>0</v>
      </c>
      <c r="F819" s="37">
        <f>SUMIF($B$3:B818,B819,$D$3:D818)</f>
        <v>0</v>
      </c>
      <c r="G819" s="6">
        <f t="shared" si="63"/>
        <v>0</v>
      </c>
      <c r="H819" s="6" t="str">
        <f>IF(AND(ISNUMBER(G819),E819&gt;=120),COUNTIFS($B$4:B819,B819,$G$4:G819,G819,$G$4:G819,"&gt;0",$D$4:D819,"&gt;0"),"")</f>
        <v/>
      </c>
      <c r="I819" s="5" t="str">
        <f>IF(E819&gt;=120,COUNTIFS($B$4:B819,B819,$E$4:E819,"&gt;=120",$D$4:D819,"&gt;0"),"")</f>
        <v/>
      </c>
      <c r="J819" s="21" t="str">
        <f t="shared" si="64"/>
        <v/>
      </c>
      <c r="K819" s="4" t="str">
        <f t="shared" si="65"/>
        <v/>
      </c>
      <c r="L819" s="34" t="str">
        <f t="shared" si="66"/>
        <v/>
      </c>
    </row>
    <row r="820" spans="1:12" ht="15.75" hidden="1" thickBot="1">
      <c r="A820" s="2">
        <v>41345</v>
      </c>
      <c r="B820" s="47" t="s">
        <v>53</v>
      </c>
      <c r="C820" s="4"/>
      <c r="D820" s="6">
        <f t="shared" si="62"/>
        <v>0</v>
      </c>
      <c r="E820" s="6">
        <f>SUMIF($B$3:B820,B820,$D$3:D820)</f>
        <v>0</v>
      </c>
      <c r="F820" s="37">
        <f>SUMIF($B$3:B819,B820,$D$3:D819)</f>
        <v>0</v>
      </c>
      <c r="G820" s="6">
        <f t="shared" si="63"/>
        <v>0</v>
      </c>
      <c r="H820" s="6" t="str">
        <f>IF(AND(ISNUMBER(G820),E820&gt;=120),COUNTIFS($B$4:B820,B820,$G$4:G820,G820,$G$4:G820,"&gt;0",$D$4:D820,"&gt;0"),"")</f>
        <v/>
      </c>
      <c r="I820" s="5" t="str">
        <f>IF(E820&gt;=120,COUNTIFS($B$4:B820,B820,$E$4:E820,"&gt;=120",$D$4:D820,"&gt;0"),"")</f>
        <v/>
      </c>
      <c r="J820" s="21" t="str">
        <f t="shared" si="64"/>
        <v/>
      </c>
      <c r="K820" s="4" t="str">
        <f t="shared" si="65"/>
        <v/>
      </c>
      <c r="L820" s="34" t="str">
        <f t="shared" si="66"/>
        <v/>
      </c>
    </row>
    <row r="821" spans="1:12" ht="15.75" hidden="1">
      <c r="A821" s="2">
        <v>41345</v>
      </c>
      <c r="B821" s="48" t="s">
        <v>54</v>
      </c>
      <c r="C821" s="4"/>
      <c r="D821" s="6">
        <f t="shared" si="62"/>
        <v>0</v>
      </c>
      <c r="E821" s="6">
        <f>SUMIF($B$3:B821,B821,$D$3:D821)</f>
        <v>0</v>
      </c>
      <c r="F821" s="37">
        <f>SUMIF($B$3:B820,B821,$D$3:D820)</f>
        <v>0</v>
      </c>
      <c r="G821" s="6">
        <f t="shared" si="63"/>
        <v>0</v>
      </c>
      <c r="H821" s="6" t="str">
        <f>IF(AND(ISNUMBER(G821),E821&gt;=120),COUNTIFS($B$4:B821,B821,$G$4:G821,G821,$G$4:G821,"&gt;0",$D$4:D821,"&gt;0"),"")</f>
        <v/>
      </c>
      <c r="I821" s="5" t="str">
        <f>IF(E821&gt;=120,COUNTIFS($B$4:B821,B821,$E$4:E821,"&gt;=120",$D$4:D821,"&gt;0"),"")</f>
        <v/>
      </c>
      <c r="J821" s="21" t="str">
        <f t="shared" si="64"/>
        <v/>
      </c>
      <c r="K821" s="4" t="str">
        <f t="shared" si="65"/>
        <v/>
      </c>
      <c r="L821" s="34" t="str">
        <f t="shared" si="66"/>
        <v/>
      </c>
    </row>
    <row r="822" spans="1:12" ht="15.75" hidden="1">
      <c r="A822" s="2">
        <v>41345</v>
      </c>
      <c r="B822" s="49" t="s">
        <v>55</v>
      </c>
      <c r="C822" s="4"/>
      <c r="D822" s="6">
        <f t="shared" si="62"/>
        <v>0</v>
      </c>
      <c r="E822" s="6">
        <f>SUMIF($B$3:B822,B822,$D$3:D822)</f>
        <v>0</v>
      </c>
      <c r="F822" s="37">
        <f>SUMIF($B$3:B821,B822,$D$3:D821)</f>
        <v>0</v>
      </c>
      <c r="G822" s="6">
        <f t="shared" si="63"/>
        <v>0</v>
      </c>
      <c r="H822" s="6" t="str">
        <f>IF(AND(ISNUMBER(G822),E822&gt;=120),COUNTIFS($B$4:B822,B822,$G$4:G822,G822,$G$4:G822,"&gt;0",$D$4:D822,"&gt;0"),"")</f>
        <v/>
      </c>
      <c r="I822" s="5" t="str">
        <f>IF(E822&gt;=120,COUNTIFS($B$4:B822,B822,$E$4:E822,"&gt;=120",$D$4:D822,"&gt;0"),"")</f>
        <v/>
      </c>
      <c r="J822" s="21" t="str">
        <f t="shared" si="64"/>
        <v/>
      </c>
      <c r="K822" s="4" t="str">
        <f t="shared" si="65"/>
        <v/>
      </c>
      <c r="L822" s="34" t="str">
        <f t="shared" si="66"/>
        <v/>
      </c>
    </row>
    <row r="823" spans="1:12" ht="15.75" hidden="1">
      <c r="A823" s="2">
        <v>41345</v>
      </c>
      <c r="B823" s="43" t="s">
        <v>56</v>
      </c>
      <c r="C823" s="4"/>
      <c r="D823" s="6">
        <f t="shared" si="62"/>
        <v>0</v>
      </c>
      <c r="E823" s="6">
        <f>SUMIF($B$3:B823,B823,$D$3:D823)</f>
        <v>0</v>
      </c>
      <c r="F823" s="37">
        <f>SUMIF($B$3:B822,B823,$D$3:D822)</f>
        <v>0</v>
      </c>
      <c r="G823" s="6">
        <f t="shared" si="63"/>
        <v>0</v>
      </c>
      <c r="H823" s="6" t="str">
        <f>IF(AND(ISNUMBER(G823),E823&gt;=120),COUNTIFS($B$4:B823,B823,$G$4:G823,G823,$G$4:G823,"&gt;0",$D$4:D823,"&gt;0"),"")</f>
        <v/>
      </c>
      <c r="I823" s="5" t="str">
        <f>IF(E823&gt;=120,COUNTIFS($B$4:B823,B823,$E$4:E823,"&gt;=120",$D$4:D823,"&gt;0"),"")</f>
        <v/>
      </c>
      <c r="J823" s="21" t="str">
        <f t="shared" si="64"/>
        <v/>
      </c>
      <c r="K823" s="4" t="str">
        <f t="shared" si="65"/>
        <v/>
      </c>
      <c r="L823" s="34" t="str">
        <f t="shared" si="66"/>
        <v/>
      </c>
    </row>
    <row r="824" spans="1:12" ht="15.75" hidden="1">
      <c r="A824" s="2">
        <v>41345</v>
      </c>
      <c r="B824" s="50" t="s">
        <v>57</v>
      </c>
      <c r="C824" s="4"/>
      <c r="D824" s="6">
        <f t="shared" si="62"/>
        <v>0</v>
      </c>
      <c r="E824" s="6">
        <f>SUMIF($B$3:B824,B824,$D$3:D824)</f>
        <v>0</v>
      </c>
      <c r="F824" s="37">
        <f>SUMIF($B$3:B823,B824,$D$3:D823)</f>
        <v>0</v>
      </c>
      <c r="G824" s="6">
        <f t="shared" si="63"/>
        <v>0</v>
      </c>
      <c r="H824" s="6" t="str">
        <f>IF(AND(ISNUMBER(G824),E824&gt;=120),COUNTIFS($B$4:B824,B824,$G$4:G824,G824,$G$4:G824,"&gt;0",$D$4:D824,"&gt;0"),"")</f>
        <v/>
      </c>
      <c r="I824" s="5" t="str">
        <f>IF(E824&gt;=120,COUNTIFS($B$4:B824,B824,$E$4:E824,"&gt;=120",$D$4:D824,"&gt;0"),"")</f>
        <v/>
      </c>
      <c r="J824" s="21" t="str">
        <f t="shared" si="64"/>
        <v/>
      </c>
      <c r="K824" s="4" t="str">
        <f t="shared" si="65"/>
        <v/>
      </c>
      <c r="L824" s="34" t="str">
        <f t="shared" si="66"/>
        <v/>
      </c>
    </row>
    <row r="825" spans="1:12" ht="15.75" hidden="1">
      <c r="A825" s="2">
        <v>41345</v>
      </c>
      <c r="B825" s="50" t="s">
        <v>58</v>
      </c>
      <c r="C825" s="4"/>
      <c r="D825" s="6">
        <f t="shared" si="62"/>
        <v>0</v>
      </c>
      <c r="E825" s="6">
        <f>SUMIF($B$3:B825,B825,$D$3:D825)</f>
        <v>0</v>
      </c>
      <c r="F825" s="37">
        <f>SUMIF($B$3:B824,B825,$D$3:D824)</f>
        <v>0</v>
      </c>
      <c r="G825" s="6">
        <f t="shared" si="63"/>
        <v>0</v>
      </c>
      <c r="H825" s="6" t="str">
        <f>IF(AND(ISNUMBER(G825),E825&gt;=120),COUNTIFS($B$4:B825,B825,$G$4:G825,G825,$G$4:G825,"&gt;0",$D$4:D825,"&gt;0"),"")</f>
        <v/>
      </c>
      <c r="I825" s="5" t="str">
        <f>IF(E825&gt;=120,COUNTIFS($B$4:B825,B825,$E$4:E825,"&gt;=120",$D$4:D825,"&gt;0"),"")</f>
        <v/>
      </c>
      <c r="J825" s="21" t="str">
        <f t="shared" si="64"/>
        <v/>
      </c>
      <c r="K825" s="4" t="str">
        <f t="shared" si="65"/>
        <v/>
      </c>
      <c r="L825" s="34" t="str">
        <f t="shared" si="66"/>
        <v/>
      </c>
    </row>
    <row r="826" spans="1:12" ht="15.75" hidden="1">
      <c r="A826" s="2">
        <v>41345</v>
      </c>
      <c r="B826" s="50" t="s">
        <v>59</v>
      </c>
      <c r="C826" s="4"/>
      <c r="D826" s="6">
        <f t="shared" si="62"/>
        <v>0</v>
      </c>
      <c r="E826" s="6">
        <f>SUMIF($B$3:B826,B826,$D$3:D826)</f>
        <v>0</v>
      </c>
      <c r="F826" s="37">
        <f>SUMIF($B$3:B825,B826,$D$3:D825)</f>
        <v>0</v>
      </c>
      <c r="G826" s="6">
        <f t="shared" si="63"/>
        <v>0</v>
      </c>
      <c r="H826" s="6" t="str">
        <f>IF(AND(ISNUMBER(G826),E826&gt;=120),COUNTIFS($B$4:B826,B826,$G$4:G826,G826,$G$4:G826,"&gt;0",$D$4:D826,"&gt;0"),"")</f>
        <v/>
      </c>
      <c r="I826" s="5" t="str">
        <f>IF(E826&gt;=120,COUNTIFS($B$4:B826,B826,$E$4:E826,"&gt;=120",$D$4:D826,"&gt;0"),"")</f>
        <v/>
      </c>
      <c r="J826" s="21" t="str">
        <f t="shared" si="64"/>
        <v/>
      </c>
      <c r="K826" s="4" t="str">
        <f t="shared" si="65"/>
        <v/>
      </c>
      <c r="L826" s="34" t="str">
        <f t="shared" si="66"/>
        <v/>
      </c>
    </row>
    <row r="827" spans="1:12" ht="15.75" hidden="1">
      <c r="A827" s="2">
        <v>41345</v>
      </c>
      <c r="B827" s="50" t="s">
        <v>60</v>
      </c>
      <c r="C827" s="4"/>
      <c r="D827" s="6">
        <f t="shared" si="62"/>
        <v>0</v>
      </c>
      <c r="E827" s="6">
        <f>SUMIF($B$3:B827,B827,$D$3:D827)</f>
        <v>0</v>
      </c>
      <c r="F827" s="37">
        <f>SUMIF($B$3:B826,B827,$D$3:D826)</f>
        <v>0</v>
      </c>
      <c r="G827" s="6">
        <f t="shared" si="63"/>
        <v>0</v>
      </c>
      <c r="H827" s="6" t="str">
        <f>IF(AND(ISNUMBER(G827),E827&gt;=120),COUNTIFS($B$4:B827,B827,$G$4:G827,G827,$G$4:G827,"&gt;0",$D$4:D827,"&gt;0"),"")</f>
        <v/>
      </c>
      <c r="I827" s="5" t="str">
        <f>IF(E827&gt;=120,COUNTIFS($B$4:B827,B827,$E$4:E827,"&gt;=120",$D$4:D827,"&gt;0"),"")</f>
        <v/>
      </c>
      <c r="J827" s="21" t="str">
        <f t="shared" si="64"/>
        <v/>
      </c>
      <c r="K827" s="4" t="str">
        <f t="shared" si="65"/>
        <v/>
      </c>
      <c r="L827" s="34" t="str">
        <f t="shared" si="66"/>
        <v/>
      </c>
    </row>
    <row r="828" spans="1:12" ht="15.75" hidden="1">
      <c r="A828" s="2">
        <v>41345</v>
      </c>
      <c r="B828" s="50" t="s">
        <v>61</v>
      </c>
      <c r="C828" s="4"/>
      <c r="D828" s="6">
        <f t="shared" si="62"/>
        <v>0</v>
      </c>
      <c r="E828" s="6">
        <f>SUMIF($B$3:B828,B828,$D$3:D828)</f>
        <v>0</v>
      </c>
      <c r="F828" s="37">
        <f>SUMIF($B$3:B827,B828,$D$3:D827)</f>
        <v>0</v>
      </c>
      <c r="G828" s="6">
        <f t="shared" si="63"/>
        <v>0</v>
      </c>
      <c r="H828" s="6" t="str">
        <f>IF(AND(ISNUMBER(G828),E828&gt;=120),COUNTIFS($B$4:B828,B828,$G$4:G828,G828,$G$4:G828,"&gt;0",$D$4:D828,"&gt;0"),"")</f>
        <v/>
      </c>
      <c r="I828" s="5" t="str">
        <f>IF(E828&gt;=120,COUNTIFS($B$4:B828,B828,$E$4:E828,"&gt;=120",$D$4:D828,"&gt;0"),"")</f>
        <v/>
      </c>
      <c r="J828" s="21" t="str">
        <f t="shared" si="64"/>
        <v/>
      </c>
      <c r="K828" s="4" t="str">
        <f t="shared" si="65"/>
        <v/>
      </c>
      <c r="L828" s="34" t="str">
        <f t="shared" si="66"/>
        <v/>
      </c>
    </row>
    <row r="829" spans="1:12" ht="15.75" hidden="1">
      <c r="A829" s="2">
        <v>41345</v>
      </c>
      <c r="B829" s="43" t="s">
        <v>62</v>
      </c>
      <c r="C829" s="4"/>
      <c r="D829" s="6">
        <f t="shared" si="62"/>
        <v>0</v>
      </c>
      <c r="E829" s="6">
        <f>SUMIF($B$3:B829,B829,$D$3:D829)</f>
        <v>0</v>
      </c>
      <c r="F829" s="37">
        <f>SUMIF($B$3:B828,B829,$D$3:D828)</f>
        <v>0</v>
      </c>
      <c r="G829" s="6">
        <f t="shared" si="63"/>
        <v>0</v>
      </c>
      <c r="H829" s="6" t="str">
        <f>IF(AND(ISNUMBER(G829),E829&gt;=120),COUNTIFS($B$4:B829,B829,$G$4:G829,G829,$G$4:G829,"&gt;0",$D$4:D829,"&gt;0"),"")</f>
        <v/>
      </c>
      <c r="I829" s="5" t="str">
        <f>IF(E829&gt;=120,COUNTIFS($B$4:B829,B829,$E$4:E829,"&gt;=120",$D$4:D829,"&gt;0"),"")</f>
        <v/>
      </c>
      <c r="J829" s="21" t="str">
        <f t="shared" si="64"/>
        <v/>
      </c>
      <c r="K829" s="4" t="str">
        <f t="shared" si="65"/>
        <v/>
      </c>
      <c r="L829" s="34" t="str">
        <f t="shared" si="66"/>
        <v/>
      </c>
    </row>
    <row r="830" spans="1:12" ht="15.75" hidden="1">
      <c r="A830" s="2">
        <v>41345</v>
      </c>
      <c r="B830" s="43" t="s">
        <v>63</v>
      </c>
      <c r="C830" s="4"/>
      <c r="D830" s="6">
        <f t="shared" si="62"/>
        <v>0</v>
      </c>
      <c r="E830" s="6">
        <f>SUMIF($B$3:B830,B830,$D$3:D830)</f>
        <v>0</v>
      </c>
      <c r="F830" s="37">
        <f>SUMIF($B$3:B829,B830,$D$3:D829)</f>
        <v>0</v>
      </c>
      <c r="G830" s="6">
        <f t="shared" si="63"/>
        <v>0</v>
      </c>
      <c r="H830" s="6" t="str">
        <f>IF(AND(ISNUMBER(G830),E830&gt;=120),COUNTIFS($B$4:B830,B830,$G$4:G830,G830,$G$4:G830,"&gt;0",$D$4:D830,"&gt;0"),"")</f>
        <v/>
      </c>
      <c r="I830" s="5" t="str">
        <f>IF(E830&gt;=120,COUNTIFS($B$4:B830,B830,$E$4:E830,"&gt;=120",$D$4:D830,"&gt;0"),"")</f>
        <v/>
      </c>
      <c r="J830" s="21" t="str">
        <f t="shared" si="64"/>
        <v/>
      </c>
      <c r="K830" s="4" t="str">
        <f t="shared" si="65"/>
        <v/>
      </c>
      <c r="L830" s="34" t="str">
        <f t="shared" si="66"/>
        <v/>
      </c>
    </row>
    <row r="831" spans="1:12" ht="15.75" hidden="1">
      <c r="A831" s="2">
        <v>41345</v>
      </c>
      <c r="B831" s="43" t="s">
        <v>64</v>
      </c>
      <c r="C831" s="4"/>
      <c r="D831" s="6">
        <f t="shared" si="62"/>
        <v>0</v>
      </c>
      <c r="E831" s="6">
        <f>SUMIF($B$3:B831,B831,$D$3:D831)</f>
        <v>0</v>
      </c>
      <c r="F831" s="37">
        <f>SUMIF($B$3:B830,B831,$D$3:D830)</f>
        <v>0</v>
      </c>
      <c r="G831" s="6">
        <f t="shared" si="63"/>
        <v>0</v>
      </c>
      <c r="H831" s="6" t="str">
        <f>IF(AND(ISNUMBER(G831),E831&gt;=120),COUNTIFS($B$4:B831,B831,$G$4:G831,G831,$G$4:G831,"&gt;0",$D$4:D831,"&gt;0"),"")</f>
        <v/>
      </c>
      <c r="I831" s="5" t="str">
        <f>IF(E831&gt;=120,COUNTIFS($B$4:B831,B831,$E$4:E831,"&gt;=120",$D$4:D831,"&gt;0"),"")</f>
        <v/>
      </c>
      <c r="J831" s="21" t="str">
        <f t="shared" si="64"/>
        <v/>
      </c>
      <c r="K831" s="4" t="str">
        <f t="shared" si="65"/>
        <v/>
      </c>
      <c r="L831" s="34" t="str">
        <f t="shared" si="66"/>
        <v/>
      </c>
    </row>
    <row r="832" spans="1:12" ht="15.75" hidden="1">
      <c r="A832" s="2">
        <v>41345</v>
      </c>
      <c r="B832" s="51" t="s">
        <v>65</v>
      </c>
      <c r="C832" s="4"/>
      <c r="D832" s="6">
        <f t="shared" ref="D832:D895" si="67">IF(C832-$C$1&lt;0,0,(C832-$C$1)*60*24)</f>
        <v>0</v>
      </c>
      <c r="E832" s="6">
        <f>SUMIF($B$3:B832,B832,$D$3:D832)</f>
        <v>0</v>
      </c>
      <c r="F832" s="37">
        <f>SUMIF($B$3:B831,B832,$D$3:D831)</f>
        <v>0</v>
      </c>
      <c r="G832" s="6">
        <f t="shared" si="63"/>
        <v>0</v>
      </c>
      <c r="H832" s="6" t="str">
        <f>IF(AND(ISNUMBER(G832),E832&gt;=120),COUNTIFS($B$4:B832,B832,$G$4:G832,G832,$G$4:G832,"&gt;0",$D$4:D832,"&gt;0"),"")</f>
        <v/>
      </c>
      <c r="I832" s="5" t="str">
        <f>IF(E832&gt;=120,COUNTIFS($B$4:B832,B832,$E$4:E832,"&gt;=120",$D$4:D832,"&gt;0"),"")</f>
        <v/>
      </c>
      <c r="J832" s="21" t="str">
        <f t="shared" si="64"/>
        <v/>
      </c>
      <c r="K832" s="4" t="str">
        <f t="shared" si="65"/>
        <v/>
      </c>
      <c r="L832" s="34" t="str">
        <f t="shared" si="66"/>
        <v/>
      </c>
    </row>
    <row r="833" spans="1:12" ht="15.75" hidden="1">
      <c r="A833" s="2">
        <v>41345</v>
      </c>
      <c r="B833" s="51" t="s">
        <v>66</v>
      </c>
      <c r="C833" s="4"/>
      <c r="D833" s="6">
        <f t="shared" si="67"/>
        <v>0</v>
      </c>
      <c r="E833" s="6">
        <f>SUMIF($B$3:B833,B833,$D$3:D833)</f>
        <v>0</v>
      </c>
      <c r="F833" s="37">
        <f>SUMIF($B$3:B832,B833,$D$3:D832)</f>
        <v>0</v>
      </c>
      <c r="G833" s="6">
        <f t="shared" si="63"/>
        <v>0</v>
      </c>
      <c r="H833" s="6" t="str">
        <f>IF(AND(ISNUMBER(G833),E833&gt;=120),COUNTIFS($B$4:B833,B833,$G$4:G833,G833,$G$4:G833,"&gt;0",$D$4:D833,"&gt;0"),"")</f>
        <v/>
      </c>
      <c r="I833" s="5" t="str">
        <f>IF(E833&gt;=120,COUNTIFS($B$4:B833,B833,$E$4:E833,"&gt;=120",$D$4:D833,"&gt;0"),"")</f>
        <v/>
      </c>
      <c r="J833" s="21" t="str">
        <f t="shared" si="64"/>
        <v/>
      </c>
      <c r="K833" s="4" t="str">
        <f t="shared" si="65"/>
        <v/>
      </c>
      <c r="L833" s="34" t="str">
        <f t="shared" si="66"/>
        <v/>
      </c>
    </row>
    <row r="834" spans="1:12" ht="15.75" hidden="1">
      <c r="A834" s="2">
        <v>41345</v>
      </c>
      <c r="B834" s="52" t="s">
        <v>67</v>
      </c>
      <c r="C834" s="4"/>
      <c r="D834" s="6">
        <f t="shared" si="67"/>
        <v>0</v>
      </c>
      <c r="E834" s="6">
        <f>SUMIF($B$3:B834,B834,$D$3:D834)</f>
        <v>0</v>
      </c>
      <c r="F834" s="37">
        <f>SUMIF($B$3:B833,B834,$D$3:D833)</f>
        <v>0</v>
      </c>
      <c r="G834" s="6">
        <f t="shared" si="63"/>
        <v>0</v>
      </c>
      <c r="H834" s="6" t="str">
        <f>IF(AND(ISNUMBER(G834),E834&gt;=120),COUNTIFS($B$4:B834,B834,$G$4:G834,G834,$G$4:G834,"&gt;0",$D$4:D834,"&gt;0"),"")</f>
        <v/>
      </c>
      <c r="I834" s="5" t="str">
        <f>IF(E834&gt;=120,COUNTIFS($B$4:B834,B834,$E$4:E834,"&gt;=120",$D$4:D834,"&gt;0"),"")</f>
        <v/>
      </c>
      <c r="J834" s="21" t="str">
        <f t="shared" si="64"/>
        <v/>
      </c>
      <c r="K834" s="4" t="str">
        <f t="shared" si="65"/>
        <v/>
      </c>
      <c r="L834" s="34" t="str">
        <f t="shared" si="66"/>
        <v/>
      </c>
    </row>
    <row r="835" spans="1:12" ht="15.75" hidden="1">
      <c r="A835" s="2">
        <v>41345</v>
      </c>
      <c r="B835" s="51" t="s">
        <v>68</v>
      </c>
      <c r="C835" s="4"/>
      <c r="D835" s="6">
        <f t="shared" si="67"/>
        <v>0</v>
      </c>
      <c r="E835" s="6">
        <f>SUMIF($B$3:B835,B835,$D$3:D835)</f>
        <v>0</v>
      </c>
      <c r="F835" s="37">
        <f>SUMIF($B$3:B834,B835,$D$3:D834)</f>
        <v>0</v>
      </c>
      <c r="G835" s="6">
        <f t="shared" si="63"/>
        <v>0</v>
      </c>
      <c r="H835" s="6" t="str">
        <f>IF(AND(ISNUMBER(G835),E835&gt;=120),COUNTIFS($B$4:B835,B835,$G$4:G835,G835,$G$4:G835,"&gt;0",$D$4:D835,"&gt;0"),"")</f>
        <v/>
      </c>
      <c r="I835" s="5" t="str">
        <f>IF(E835&gt;=120,COUNTIFS($B$4:B835,B835,$E$4:E835,"&gt;=120",$D$4:D835,"&gt;0"),"")</f>
        <v/>
      </c>
      <c r="J835" s="21" t="str">
        <f t="shared" si="64"/>
        <v/>
      </c>
      <c r="K835" s="4" t="str">
        <f t="shared" si="65"/>
        <v/>
      </c>
      <c r="L835" s="34" t="str">
        <f t="shared" si="66"/>
        <v/>
      </c>
    </row>
    <row r="836" spans="1:12" ht="15.75" hidden="1">
      <c r="A836" s="2">
        <v>41345</v>
      </c>
      <c r="B836" s="53" t="s">
        <v>69</v>
      </c>
      <c r="C836" s="4"/>
      <c r="D836" s="6">
        <f t="shared" si="67"/>
        <v>0</v>
      </c>
      <c r="E836" s="6">
        <f>SUMIF($B$3:B836,B836,$D$3:D836)</f>
        <v>0</v>
      </c>
      <c r="F836" s="37">
        <f>SUMIF($B$3:B835,B836,$D$3:D835)</f>
        <v>0</v>
      </c>
      <c r="G836" s="6">
        <f t="shared" ref="G836:G899" si="68">IF(OR(D836=0,ISERROR(VALUE(I836))),0,IF(AND(E836&gt;=120,F836&lt;120),IF((E836-120)&gt;15,VLOOKUP(E836-135,شرائح,2),2),VLOOKUP(D836,شرائح,2)))</f>
        <v>0</v>
      </c>
      <c r="H836" s="6" t="str">
        <f>IF(AND(ISNUMBER(G836),E836&gt;=120),COUNTIFS($B$4:B836,B836,$G$4:G836,G836,$G$4:G836,"&gt;0",$D$4:D836,"&gt;0"),"")</f>
        <v/>
      </c>
      <c r="I836" s="5" t="str">
        <f>IF(E836&gt;=120,COUNTIFS($B$4:B836,B836,$E$4:E836,"&gt;=120",$D$4:D836,"&gt;0"),"")</f>
        <v/>
      </c>
      <c r="J836" s="21" t="str">
        <f t="shared" ref="J836:J899" si="69">IF(E836&gt;=120,IF(F836&lt;120,IF(AND(I836=1,E836&lt;=135),"إنذار كتابى",VLOOKUP(G836*10+H836,جزاء,4)),VLOOKUP(G836*10+H836,جزاء,4)),"")</f>
        <v/>
      </c>
      <c r="K836" s="4" t="str">
        <f t="shared" ref="K836:K899" si="70">IF(LEN(J836)&gt;0,VLOOKUP(B836,اجورا,2,0),"")</f>
        <v/>
      </c>
      <c r="L836" s="34" t="str">
        <f t="shared" ref="L836:L899" si="71">IFERROR(IF(LEN(K836)&gt;0,VLOOKUP(J836,جزاءات,2,0)*K836,""),0)</f>
        <v/>
      </c>
    </row>
    <row r="837" spans="1:12" ht="15.75" hidden="1">
      <c r="A837" s="2">
        <v>41345</v>
      </c>
      <c r="B837" s="52" t="s">
        <v>70</v>
      </c>
      <c r="C837" s="4"/>
      <c r="D837" s="6">
        <f t="shared" si="67"/>
        <v>0</v>
      </c>
      <c r="E837" s="6">
        <f>SUMIF($B$3:B837,B837,$D$3:D837)</f>
        <v>0</v>
      </c>
      <c r="F837" s="37">
        <f>SUMIF($B$3:B836,B837,$D$3:D836)</f>
        <v>0</v>
      </c>
      <c r="G837" s="6">
        <f t="shared" si="68"/>
        <v>0</v>
      </c>
      <c r="H837" s="6" t="str">
        <f>IF(AND(ISNUMBER(G837),E837&gt;=120),COUNTIFS($B$4:B837,B837,$G$4:G837,G837,$G$4:G837,"&gt;0",$D$4:D837,"&gt;0"),"")</f>
        <v/>
      </c>
      <c r="I837" s="5" t="str">
        <f>IF(E837&gt;=120,COUNTIFS($B$4:B837,B837,$E$4:E837,"&gt;=120",$D$4:D837,"&gt;0"),"")</f>
        <v/>
      </c>
      <c r="J837" s="21" t="str">
        <f t="shared" si="69"/>
        <v/>
      </c>
      <c r="K837" s="4" t="str">
        <f t="shared" si="70"/>
        <v/>
      </c>
      <c r="L837" s="34" t="str">
        <f t="shared" si="71"/>
        <v/>
      </c>
    </row>
    <row r="838" spans="1:12" ht="15.75" hidden="1">
      <c r="A838" s="2">
        <v>41345</v>
      </c>
      <c r="B838" s="53" t="s">
        <v>71</v>
      </c>
      <c r="C838" s="4"/>
      <c r="D838" s="6">
        <f t="shared" si="67"/>
        <v>0</v>
      </c>
      <c r="E838" s="6">
        <f>SUMIF($B$3:B838,B838,$D$3:D838)</f>
        <v>0</v>
      </c>
      <c r="F838" s="37">
        <f>SUMIF($B$3:B837,B838,$D$3:D837)</f>
        <v>0</v>
      </c>
      <c r="G838" s="6">
        <f t="shared" si="68"/>
        <v>0</v>
      </c>
      <c r="H838" s="6" t="str">
        <f>IF(AND(ISNUMBER(G838),E838&gt;=120),COUNTIFS($B$4:B838,B838,$G$4:G838,G838,$G$4:G838,"&gt;0",$D$4:D838,"&gt;0"),"")</f>
        <v/>
      </c>
      <c r="I838" s="5" t="str">
        <f>IF(E838&gt;=120,COUNTIFS($B$4:B838,B838,$E$4:E838,"&gt;=120",$D$4:D838,"&gt;0"),"")</f>
        <v/>
      </c>
      <c r="J838" s="21" t="str">
        <f t="shared" si="69"/>
        <v/>
      </c>
      <c r="K838" s="4" t="str">
        <f t="shared" si="70"/>
        <v/>
      </c>
      <c r="L838" s="34" t="str">
        <f t="shared" si="71"/>
        <v/>
      </c>
    </row>
    <row r="839" spans="1:12" ht="18" hidden="1">
      <c r="A839" s="2">
        <v>41345</v>
      </c>
      <c r="B839" s="54" t="s">
        <v>72</v>
      </c>
      <c r="C839" s="4"/>
      <c r="D839" s="6">
        <f t="shared" si="67"/>
        <v>0</v>
      </c>
      <c r="E839" s="6">
        <f>SUMIF($B$3:B839,B839,$D$3:D839)</f>
        <v>0</v>
      </c>
      <c r="F839" s="37">
        <f>SUMIF($B$3:B838,B839,$D$3:D838)</f>
        <v>0</v>
      </c>
      <c r="G839" s="6">
        <f t="shared" si="68"/>
        <v>0</v>
      </c>
      <c r="H839" s="6" t="str">
        <f>IF(AND(ISNUMBER(G839),E839&gt;=120),COUNTIFS($B$4:B839,B839,$G$4:G839,G839,$G$4:G839,"&gt;0",$D$4:D839,"&gt;0"),"")</f>
        <v/>
      </c>
      <c r="I839" s="5" t="str">
        <f>IF(E839&gt;=120,COUNTIFS($B$4:B839,B839,$E$4:E839,"&gt;=120",$D$4:D839,"&gt;0"),"")</f>
        <v/>
      </c>
      <c r="J839" s="21" t="str">
        <f t="shared" si="69"/>
        <v/>
      </c>
      <c r="K839" s="4" t="str">
        <f t="shared" si="70"/>
        <v/>
      </c>
      <c r="L839" s="34" t="str">
        <f t="shared" si="71"/>
        <v/>
      </c>
    </row>
    <row r="840" spans="1:12" ht="18" hidden="1">
      <c r="A840" s="2">
        <v>41345</v>
      </c>
      <c r="B840" s="54" t="s">
        <v>73</v>
      </c>
      <c r="C840" s="4"/>
      <c r="D840" s="6">
        <f t="shared" si="67"/>
        <v>0</v>
      </c>
      <c r="E840" s="6">
        <f>SUMIF($B$3:B840,B840,$D$3:D840)</f>
        <v>0</v>
      </c>
      <c r="F840" s="37">
        <f>SUMIF($B$3:B839,B840,$D$3:D839)</f>
        <v>0</v>
      </c>
      <c r="G840" s="6">
        <f t="shared" si="68"/>
        <v>0</v>
      </c>
      <c r="H840" s="6" t="str">
        <f>IF(AND(ISNUMBER(G840),E840&gt;=120),COUNTIFS($B$4:B840,B840,$G$4:G840,G840,$G$4:G840,"&gt;0",$D$4:D840,"&gt;0"),"")</f>
        <v/>
      </c>
      <c r="I840" s="5" t="str">
        <f>IF(E840&gt;=120,COUNTIFS($B$4:B840,B840,$E$4:E840,"&gt;=120",$D$4:D840,"&gt;0"),"")</f>
        <v/>
      </c>
      <c r="J840" s="21" t="str">
        <f t="shared" si="69"/>
        <v/>
      </c>
      <c r="K840" s="4" t="str">
        <f t="shared" si="70"/>
        <v/>
      </c>
      <c r="L840" s="34" t="str">
        <f t="shared" si="71"/>
        <v/>
      </c>
    </row>
    <row r="841" spans="1:12" ht="18" hidden="1">
      <c r="A841" s="2">
        <v>41345</v>
      </c>
      <c r="B841" s="55" t="s">
        <v>74</v>
      </c>
      <c r="C841" s="4"/>
      <c r="D841" s="6">
        <f t="shared" si="67"/>
        <v>0</v>
      </c>
      <c r="E841" s="6">
        <f>SUMIF($B$3:B841,B841,$D$3:D841)</f>
        <v>0</v>
      </c>
      <c r="F841" s="37">
        <f>SUMIF($B$3:B840,B841,$D$3:D840)</f>
        <v>0</v>
      </c>
      <c r="G841" s="6">
        <f t="shared" si="68"/>
        <v>0</v>
      </c>
      <c r="H841" s="6" t="str">
        <f>IF(AND(ISNUMBER(G841),E841&gt;=120),COUNTIFS($B$4:B841,B841,$G$4:G841,G841,$G$4:G841,"&gt;0",$D$4:D841,"&gt;0"),"")</f>
        <v/>
      </c>
      <c r="I841" s="5" t="str">
        <f>IF(E841&gt;=120,COUNTIFS($B$4:B841,B841,$E$4:E841,"&gt;=120",$D$4:D841,"&gt;0"),"")</f>
        <v/>
      </c>
      <c r="J841" s="21" t="str">
        <f t="shared" si="69"/>
        <v/>
      </c>
      <c r="K841" s="4" t="str">
        <f t="shared" si="70"/>
        <v/>
      </c>
      <c r="L841" s="34" t="str">
        <f t="shared" si="71"/>
        <v/>
      </c>
    </row>
    <row r="842" spans="1:12" ht="18" hidden="1">
      <c r="A842" s="2">
        <v>41345</v>
      </c>
      <c r="B842" s="54" t="s">
        <v>75</v>
      </c>
      <c r="C842" s="4"/>
      <c r="D842" s="6">
        <f t="shared" si="67"/>
        <v>0</v>
      </c>
      <c r="E842" s="6">
        <f>SUMIF($B$3:B842,B842,$D$3:D842)</f>
        <v>0</v>
      </c>
      <c r="F842" s="37">
        <f>SUMIF($B$3:B841,B842,$D$3:D841)</f>
        <v>0</v>
      </c>
      <c r="G842" s="6">
        <f t="shared" si="68"/>
        <v>0</v>
      </c>
      <c r="H842" s="6" t="str">
        <f>IF(AND(ISNUMBER(G842),E842&gt;=120),COUNTIFS($B$4:B842,B842,$G$4:G842,G842,$G$4:G842,"&gt;0",$D$4:D842,"&gt;0"),"")</f>
        <v/>
      </c>
      <c r="I842" s="5" t="str">
        <f>IF(E842&gt;=120,COUNTIFS($B$4:B842,B842,$E$4:E842,"&gt;=120",$D$4:D842,"&gt;0"),"")</f>
        <v/>
      </c>
      <c r="J842" s="21" t="str">
        <f t="shared" si="69"/>
        <v/>
      </c>
      <c r="K842" s="4" t="str">
        <f t="shared" si="70"/>
        <v/>
      </c>
      <c r="L842" s="34" t="str">
        <f t="shared" si="71"/>
        <v/>
      </c>
    </row>
    <row r="843" spans="1:12" ht="18" hidden="1">
      <c r="A843" s="2">
        <v>41345</v>
      </c>
      <c r="B843" s="54" t="s">
        <v>76</v>
      </c>
      <c r="C843" s="4"/>
      <c r="D843" s="6">
        <f t="shared" si="67"/>
        <v>0</v>
      </c>
      <c r="E843" s="6">
        <f>SUMIF($B$3:B843,B843,$D$3:D843)</f>
        <v>0</v>
      </c>
      <c r="F843" s="37">
        <f>SUMIF($B$3:B842,B843,$D$3:D842)</f>
        <v>0</v>
      </c>
      <c r="G843" s="6">
        <f t="shared" si="68"/>
        <v>0</v>
      </c>
      <c r="H843" s="6" t="str">
        <f>IF(AND(ISNUMBER(G843),E843&gt;=120),COUNTIFS($B$4:B843,B843,$G$4:G843,G843,$G$4:G843,"&gt;0",$D$4:D843,"&gt;0"),"")</f>
        <v/>
      </c>
      <c r="I843" s="5" t="str">
        <f>IF(E843&gt;=120,COUNTIFS($B$4:B843,B843,$E$4:E843,"&gt;=120",$D$4:D843,"&gt;0"),"")</f>
        <v/>
      </c>
      <c r="J843" s="21" t="str">
        <f t="shared" si="69"/>
        <v/>
      </c>
      <c r="K843" s="4" t="str">
        <f t="shared" si="70"/>
        <v/>
      </c>
      <c r="L843" s="34" t="str">
        <f t="shared" si="71"/>
        <v/>
      </c>
    </row>
    <row r="844" spans="1:12" ht="18" hidden="1">
      <c r="A844" s="2">
        <v>41345</v>
      </c>
      <c r="B844" s="54" t="s">
        <v>77</v>
      </c>
      <c r="C844" s="4"/>
      <c r="D844" s="6">
        <f t="shared" si="67"/>
        <v>0</v>
      </c>
      <c r="E844" s="6">
        <f>SUMIF($B$3:B844,B844,$D$3:D844)</f>
        <v>0</v>
      </c>
      <c r="F844" s="37">
        <f>SUMIF($B$3:B843,B844,$D$3:D843)</f>
        <v>0</v>
      </c>
      <c r="G844" s="6">
        <f t="shared" si="68"/>
        <v>0</v>
      </c>
      <c r="H844" s="6" t="str">
        <f>IF(AND(ISNUMBER(G844),E844&gt;=120),COUNTIFS($B$4:B844,B844,$G$4:G844,G844,$G$4:G844,"&gt;0",$D$4:D844,"&gt;0"),"")</f>
        <v/>
      </c>
      <c r="I844" s="5" t="str">
        <f>IF(E844&gt;=120,COUNTIFS($B$4:B844,B844,$E$4:E844,"&gt;=120",$D$4:D844,"&gt;0"),"")</f>
        <v/>
      </c>
      <c r="J844" s="21" t="str">
        <f t="shared" si="69"/>
        <v/>
      </c>
      <c r="K844" s="4" t="str">
        <f t="shared" si="70"/>
        <v/>
      </c>
      <c r="L844" s="34" t="str">
        <f t="shared" si="71"/>
        <v/>
      </c>
    </row>
    <row r="845" spans="1:12" ht="18" hidden="1">
      <c r="A845" s="2">
        <v>41345</v>
      </c>
      <c r="B845" s="54" t="s">
        <v>78</v>
      </c>
      <c r="C845" s="4"/>
      <c r="D845" s="6">
        <f t="shared" si="67"/>
        <v>0</v>
      </c>
      <c r="E845" s="6">
        <f>SUMIF($B$3:B845,B845,$D$3:D845)</f>
        <v>0</v>
      </c>
      <c r="F845" s="37">
        <f>SUMIF($B$3:B844,B845,$D$3:D844)</f>
        <v>0</v>
      </c>
      <c r="G845" s="6">
        <f t="shared" si="68"/>
        <v>0</v>
      </c>
      <c r="H845" s="6" t="str">
        <f>IF(AND(ISNUMBER(G845),E845&gt;=120),COUNTIFS($B$4:B845,B845,$G$4:G845,G845,$G$4:G845,"&gt;0",$D$4:D845,"&gt;0"),"")</f>
        <v/>
      </c>
      <c r="I845" s="5" t="str">
        <f>IF(E845&gt;=120,COUNTIFS($B$4:B845,B845,$E$4:E845,"&gt;=120",$D$4:D845,"&gt;0"),"")</f>
        <v/>
      </c>
      <c r="J845" s="21" t="str">
        <f t="shared" si="69"/>
        <v/>
      </c>
      <c r="K845" s="4" t="str">
        <f t="shared" si="70"/>
        <v/>
      </c>
      <c r="L845" s="34" t="str">
        <f t="shared" si="71"/>
        <v/>
      </c>
    </row>
    <row r="846" spans="1:12" ht="18" hidden="1">
      <c r="A846" s="2">
        <v>41345</v>
      </c>
      <c r="B846" s="54" t="s">
        <v>79</v>
      </c>
      <c r="C846" s="4"/>
      <c r="D846" s="6">
        <f t="shared" si="67"/>
        <v>0</v>
      </c>
      <c r="E846" s="6">
        <f>SUMIF($B$3:B846,B846,$D$3:D846)</f>
        <v>0</v>
      </c>
      <c r="F846" s="37">
        <f>SUMIF($B$3:B845,B846,$D$3:D845)</f>
        <v>0</v>
      </c>
      <c r="G846" s="6">
        <f t="shared" si="68"/>
        <v>0</v>
      </c>
      <c r="H846" s="6" t="str">
        <f>IF(AND(ISNUMBER(G846),E846&gt;=120),COUNTIFS($B$4:B846,B846,$G$4:G846,G846,$G$4:G846,"&gt;0",$D$4:D846,"&gt;0"),"")</f>
        <v/>
      </c>
      <c r="I846" s="5" t="str">
        <f>IF(E846&gt;=120,COUNTIFS($B$4:B846,B846,$E$4:E846,"&gt;=120",$D$4:D846,"&gt;0"),"")</f>
        <v/>
      </c>
      <c r="J846" s="21" t="str">
        <f t="shared" si="69"/>
        <v/>
      </c>
      <c r="K846" s="4" t="str">
        <f t="shared" si="70"/>
        <v/>
      </c>
      <c r="L846" s="34" t="str">
        <f t="shared" si="71"/>
        <v/>
      </c>
    </row>
    <row r="847" spans="1:12" ht="18" hidden="1">
      <c r="A847" s="2">
        <v>41345</v>
      </c>
      <c r="B847" s="54" t="s">
        <v>80</v>
      </c>
      <c r="C847" s="4"/>
      <c r="D847" s="6">
        <f t="shared" si="67"/>
        <v>0</v>
      </c>
      <c r="E847" s="6">
        <f>SUMIF($B$3:B847,B847,$D$3:D847)</f>
        <v>0</v>
      </c>
      <c r="F847" s="37">
        <f>SUMIF($B$3:B846,B847,$D$3:D846)</f>
        <v>0</v>
      </c>
      <c r="G847" s="6">
        <f t="shared" si="68"/>
        <v>0</v>
      </c>
      <c r="H847" s="6" t="str">
        <f>IF(AND(ISNUMBER(G847),E847&gt;=120),COUNTIFS($B$4:B847,B847,$G$4:G847,G847,$G$4:G847,"&gt;0",$D$4:D847,"&gt;0"),"")</f>
        <v/>
      </c>
      <c r="I847" s="5" t="str">
        <f>IF(E847&gt;=120,COUNTIFS($B$4:B847,B847,$E$4:E847,"&gt;=120",$D$4:D847,"&gt;0"),"")</f>
        <v/>
      </c>
      <c r="J847" s="21" t="str">
        <f t="shared" si="69"/>
        <v/>
      </c>
      <c r="K847" s="4" t="str">
        <f t="shared" si="70"/>
        <v/>
      </c>
      <c r="L847" s="34" t="str">
        <f t="shared" si="71"/>
        <v/>
      </c>
    </row>
    <row r="848" spans="1:12" ht="18" hidden="1">
      <c r="A848" s="2">
        <v>41345</v>
      </c>
      <c r="B848" s="54" t="s">
        <v>81</v>
      </c>
      <c r="C848" s="4"/>
      <c r="D848" s="6">
        <f t="shared" si="67"/>
        <v>0</v>
      </c>
      <c r="E848" s="6">
        <f>SUMIF($B$3:B848,B848,$D$3:D848)</f>
        <v>0</v>
      </c>
      <c r="F848" s="37">
        <f>SUMIF($B$3:B847,B848,$D$3:D847)</f>
        <v>0</v>
      </c>
      <c r="G848" s="6">
        <f t="shared" si="68"/>
        <v>0</v>
      </c>
      <c r="H848" s="6" t="str">
        <f>IF(AND(ISNUMBER(G848),E848&gt;=120),COUNTIFS($B$4:B848,B848,$G$4:G848,G848,$G$4:G848,"&gt;0",$D$4:D848,"&gt;0"),"")</f>
        <v/>
      </c>
      <c r="I848" s="5" t="str">
        <f>IF(E848&gt;=120,COUNTIFS($B$4:B848,B848,$E$4:E848,"&gt;=120",$D$4:D848,"&gt;0"),"")</f>
        <v/>
      </c>
      <c r="J848" s="21" t="str">
        <f t="shared" si="69"/>
        <v/>
      </c>
      <c r="K848" s="4" t="str">
        <f t="shared" si="70"/>
        <v/>
      </c>
      <c r="L848" s="34" t="str">
        <f t="shared" si="71"/>
        <v/>
      </c>
    </row>
    <row r="849" spans="1:12" ht="18" hidden="1">
      <c r="A849" s="2">
        <v>41345</v>
      </c>
      <c r="B849" s="54" t="s">
        <v>82</v>
      </c>
      <c r="C849" s="4"/>
      <c r="D849" s="6">
        <f t="shared" si="67"/>
        <v>0</v>
      </c>
      <c r="E849" s="6">
        <f>SUMIF($B$3:B849,B849,$D$3:D849)</f>
        <v>0</v>
      </c>
      <c r="F849" s="37">
        <f>SUMIF($B$3:B848,B849,$D$3:D848)</f>
        <v>0</v>
      </c>
      <c r="G849" s="6">
        <f t="shared" si="68"/>
        <v>0</v>
      </c>
      <c r="H849" s="6" t="str">
        <f>IF(AND(ISNUMBER(G849),E849&gt;=120),COUNTIFS($B$4:B849,B849,$G$4:G849,G849,$G$4:G849,"&gt;0",$D$4:D849,"&gt;0"),"")</f>
        <v/>
      </c>
      <c r="I849" s="5" t="str">
        <f>IF(E849&gt;=120,COUNTIFS($B$4:B849,B849,$E$4:E849,"&gt;=120",$D$4:D849,"&gt;0"),"")</f>
        <v/>
      </c>
      <c r="J849" s="21" t="str">
        <f t="shared" si="69"/>
        <v/>
      </c>
      <c r="K849" s="4" t="str">
        <f t="shared" si="70"/>
        <v/>
      </c>
      <c r="L849" s="34" t="str">
        <f t="shared" si="71"/>
        <v/>
      </c>
    </row>
    <row r="850" spans="1:12" ht="18" hidden="1">
      <c r="A850" s="2">
        <v>41345</v>
      </c>
      <c r="B850" s="54" t="s">
        <v>83</v>
      </c>
      <c r="C850" s="4"/>
      <c r="D850" s="6">
        <f t="shared" si="67"/>
        <v>0</v>
      </c>
      <c r="E850" s="6">
        <f>SUMIF($B$3:B850,B850,$D$3:D850)</f>
        <v>0</v>
      </c>
      <c r="F850" s="37">
        <f>SUMIF($B$3:B849,B850,$D$3:D849)</f>
        <v>0</v>
      </c>
      <c r="G850" s="6">
        <f t="shared" si="68"/>
        <v>0</v>
      </c>
      <c r="H850" s="6" t="str">
        <f>IF(AND(ISNUMBER(G850),E850&gt;=120),COUNTIFS($B$4:B850,B850,$G$4:G850,G850,$G$4:G850,"&gt;0",$D$4:D850,"&gt;0"),"")</f>
        <v/>
      </c>
      <c r="I850" s="5" t="str">
        <f>IF(E850&gt;=120,COUNTIFS($B$4:B850,B850,$E$4:E850,"&gt;=120",$D$4:D850,"&gt;0"),"")</f>
        <v/>
      </c>
      <c r="J850" s="21" t="str">
        <f t="shared" si="69"/>
        <v/>
      </c>
      <c r="K850" s="4" t="str">
        <f t="shared" si="70"/>
        <v/>
      </c>
      <c r="L850" s="34" t="str">
        <f t="shared" si="71"/>
        <v/>
      </c>
    </row>
    <row r="851" spans="1:12" ht="18" hidden="1">
      <c r="A851" s="2">
        <v>41345</v>
      </c>
      <c r="B851" s="54" t="s">
        <v>84</v>
      </c>
      <c r="C851" s="4"/>
      <c r="D851" s="6">
        <f t="shared" si="67"/>
        <v>0</v>
      </c>
      <c r="E851" s="6">
        <f>SUMIF($B$3:B851,B851,$D$3:D851)</f>
        <v>0</v>
      </c>
      <c r="F851" s="37">
        <f>SUMIF($B$3:B850,B851,$D$3:D850)</f>
        <v>0</v>
      </c>
      <c r="G851" s="6">
        <f t="shared" si="68"/>
        <v>0</v>
      </c>
      <c r="H851" s="6" t="str">
        <f>IF(AND(ISNUMBER(G851),E851&gt;=120),COUNTIFS($B$4:B851,B851,$G$4:G851,G851,$G$4:G851,"&gt;0",$D$4:D851,"&gt;0"),"")</f>
        <v/>
      </c>
      <c r="I851" s="5" t="str">
        <f>IF(E851&gt;=120,COUNTIFS($B$4:B851,B851,$E$4:E851,"&gt;=120",$D$4:D851,"&gt;0"),"")</f>
        <v/>
      </c>
      <c r="J851" s="21" t="str">
        <f t="shared" si="69"/>
        <v/>
      </c>
      <c r="K851" s="4" t="str">
        <f t="shared" si="70"/>
        <v/>
      </c>
      <c r="L851" s="34" t="str">
        <f t="shared" si="71"/>
        <v/>
      </c>
    </row>
    <row r="852" spans="1:12" ht="18" hidden="1">
      <c r="A852" s="2">
        <v>41345</v>
      </c>
      <c r="B852" s="54" t="s">
        <v>85</v>
      </c>
      <c r="C852" s="4"/>
      <c r="D852" s="6">
        <f t="shared" si="67"/>
        <v>0</v>
      </c>
      <c r="E852" s="6">
        <f>SUMIF($B$3:B852,B852,$D$3:D852)</f>
        <v>0</v>
      </c>
      <c r="F852" s="37">
        <f>SUMIF($B$3:B851,B852,$D$3:D851)</f>
        <v>0</v>
      </c>
      <c r="G852" s="6">
        <f t="shared" si="68"/>
        <v>0</v>
      </c>
      <c r="H852" s="6" t="str">
        <f>IF(AND(ISNUMBER(G852),E852&gt;=120),COUNTIFS($B$4:B852,B852,$G$4:G852,G852,$G$4:G852,"&gt;0",$D$4:D852,"&gt;0"),"")</f>
        <v/>
      </c>
      <c r="I852" s="5" t="str">
        <f>IF(E852&gt;=120,COUNTIFS($B$4:B852,B852,$E$4:E852,"&gt;=120",$D$4:D852,"&gt;0"),"")</f>
        <v/>
      </c>
      <c r="J852" s="21" t="str">
        <f t="shared" si="69"/>
        <v/>
      </c>
      <c r="K852" s="4" t="str">
        <f t="shared" si="70"/>
        <v/>
      </c>
      <c r="L852" s="34" t="str">
        <f t="shared" si="71"/>
        <v/>
      </c>
    </row>
    <row r="853" spans="1:12" ht="18" hidden="1">
      <c r="A853" s="2">
        <v>41345</v>
      </c>
      <c r="B853" s="54" t="s">
        <v>86</v>
      </c>
      <c r="C853" s="4"/>
      <c r="D853" s="6">
        <f t="shared" si="67"/>
        <v>0</v>
      </c>
      <c r="E853" s="6">
        <f>SUMIF($B$3:B853,B853,$D$3:D853)</f>
        <v>0</v>
      </c>
      <c r="F853" s="37">
        <f>SUMIF($B$3:B852,B853,$D$3:D852)</f>
        <v>0</v>
      </c>
      <c r="G853" s="6">
        <f t="shared" si="68"/>
        <v>0</v>
      </c>
      <c r="H853" s="6" t="str">
        <f>IF(AND(ISNUMBER(G853),E853&gt;=120),COUNTIFS($B$4:B853,B853,$G$4:G853,G853,$G$4:G853,"&gt;0",$D$4:D853,"&gt;0"),"")</f>
        <v/>
      </c>
      <c r="I853" s="5" t="str">
        <f>IF(E853&gt;=120,COUNTIFS($B$4:B853,B853,$E$4:E853,"&gt;=120",$D$4:D853,"&gt;0"),"")</f>
        <v/>
      </c>
      <c r="J853" s="21" t="str">
        <f t="shared" si="69"/>
        <v/>
      </c>
      <c r="K853" s="4" t="str">
        <f t="shared" si="70"/>
        <v/>
      </c>
      <c r="L853" s="34" t="str">
        <f t="shared" si="71"/>
        <v/>
      </c>
    </row>
    <row r="854" spans="1:12" ht="18" hidden="1">
      <c r="A854" s="2">
        <v>41345</v>
      </c>
      <c r="B854" s="54" t="s">
        <v>87</v>
      </c>
      <c r="C854" s="4"/>
      <c r="D854" s="6">
        <f t="shared" si="67"/>
        <v>0</v>
      </c>
      <c r="E854" s="6">
        <f>SUMIF($B$3:B854,B854,$D$3:D854)</f>
        <v>0</v>
      </c>
      <c r="F854" s="37">
        <f>SUMIF($B$3:B853,B854,$D$3:D853)</f>
        <v>0</v>
      </c>
      <c r="G854" s="6">
        <f t="shared" si="68"/>
        <v>0</v>
      </c>
      <c r="H854" s="6" t="str">
        <f>IF(AND(ISNUMBER(G854),E854&gt;=120),COUNTIFS($B$4:B854,B854,$G$4:G854,G854,$G$4:G854,"&gt;0",$D$4:D854,"&gt;0"),"")</f>
        <v/>
      </c>
      <c r="I854" s="5" t="str">
        <f>IF(E854&gt;=120,COUNTIFS($B$4:B854,B854,$E$4:E854,"&gt;=120",$D$4:D854,"&gt;0"),"")</f>
        <v/>
      </c>
      <c r="J854" s="21" t="str">
        <f t="shared" si="69"/>
        <v/>
      </c>
      <c r="K854" s="4" t="str">
        <f t="shared" si="70"/>
        <v/>
      </c>
      <c r="L854" s="34" t="str">
        <f t="shared" si="71"/>
        <v/>
      </c>
    </row>
    <row r="855" spans="1:12" ht="18" hidden="1">
      <c r="A855" s="2">
        <v>41345</v>
      </c>
      <c r="B855" s="56" t="s">
        <v>88</v>
      </c>
      <c r="C855" s="4"/>
      <c r="D855" s="6">
        <f t="shared" si="67"/>
        <v>0</v>
      </c>
      <c r="E855" s="6">
        <f>SUMIF($B$3:B855,B855,$D$3:D855)</f>
        <v>0</v>
      </c>
      <c r="F855" s="37">
        <f>SUMIF($B$3:B854,B855,$D$3:D854)</f>
        <v>0</v>
      </c>
      <c r="G855" s="6">
        <f t="shared" si="68"/>
        <v>0</v>
      </c>
      <c r="H855" s="6" t="str">
        <f>IF(AND(ISNUMBER(G855),E855&gt;=120),COUNTIFS($B$4:B855,B855,$G$4:G855,G855,$G$4:G855,"&gt;0",$D$4:D855,"&gt;0"),"")</f>
        <v/>
      </c>
      <c r="I855" s="5" t="str">
        <f>IF(E855&gt;=120,COUNTIFS($B$4:B855,B855,$E$4:E855,"&gt;=120",$D$4:D855,"&gt;0"),"")</f>
        <v/>
      </c>
      <c r="J855" s="21" t="str">
        <f t="shared" si="69"/>
        <v/>
      </c>
      <c r="K855" s="4" t="str">
        <f t="shared" si="70"/>
        <v/>
      </c>
      <c r="L855" s="34" t="str">
        <f t="shared" si="71"/>
        <v/>
      </c>
    </row>
    <row r="856" spans="1:12" ht="18" hidden="1">
      <c r="A856" s="2">
        <v>41345</v>
      </c>
      <c r="B856" s="54" t="s">
        <v>89</v>
      </c>
      <c r="C856" s="4"/>
      <c r="D856" s="6">
        <f t="shared" si="67"/>
        <v>0</v>
      </c>
      <c r="E856" s="6">
        <f>SUMIF($B$3:B856,B856,$D$3:D856)</f>
        <v>0</v>
      </c>
      <c r="F856" s="37">
        <f>SUMIF($B$3:B855,B856,$D$3:D855)</f>
        <v>0</v>
      </c>
      <c r="G856" s="6">
        <f t="shared" si="68"/>
        <v>0</v>
      </c>
      <c r="H856" s="6" t="str">
        <f>IF(AND(ISNUMBER(G856),E856&gt;=120),COUNTIFS($B$4:B856,B856,$G$4:G856,G856,$G$4:G856,"&gt;0",$D$4:D856,"&gt;0"),"")</f>
        <v/>
      </c>
      <c r="I856" s="5" t="str">
        <f>IF(E856&gt;=120,COUNTIFS($B$4:B856,B856,$E$4:E856,"&gt;=120",$D$4:D856,"&gt;0"),"")</f>
        <v/>
      </c>
      <c r="J856" s="21" t="str">
        <f t="shared" si="69"/>
        <v/>
      </c>
      <c r="K856" s="4" t="str">
        <f t="shared" si="70"/>
        <v/>
      </c>
      <c r="L856" s="34" t="str">
        <f t="shared" si="71"/>
        <v/>
      </c>
    </row>
    <row r="857" spans="1:12" ht="18" hidden="1">
      <c r="A857" s="2">
        <v>41345</v>
      </c>
      <c r="B857" s="57" t="s">
        <v>90</v>
      </c>
      <c r="C857" s="4"/>
      <c r="D857" s="6">
        <f t="shared" si="67"/>
        <v>0</v>
      </c>
      <c r="E857" s="6">
        <f>SUMIF($B$3:B857,B857,$D$3:D857)</f>
        <v>0</v>
      </c>
      <c r="F857" s="37">
        <f>SUMIF($B$3:B856,B857,$D$3:D856)</f>
        <v>0</v>
      </c>
      <c r="G857" s="6">
        <f t="shared" si="68"/>
        <v>0</v>
      </c>
      <c r="H857" s="6" t="str">
        <f>IF(AND(ISNUMBER(G857),E857&gt;=120),COUNTIFS($B$4:B857,B857,$G$4:G857,G857,$G$4:G857,"&gt;0",$D$4:D857,"&gt;0"),"")</f>
        <v/>
      </c>
      <c r="I857" s="5" t="str">
        <f>IF(E857&gt;=120,COUNTIFS($B$4:B857,B857,$E$4:E857,"&gt;=120",$D$4:D857,"&gt;0"),"")</f>
        <v/>
      </c>
      <c r="J857" s="21" t="str">
        <f t="shared" si="69"/>
        <v/>
      </c>
      <c r="K857" s="4" t="str">
        <f t="shared" si="70"/>
        <v/>
      </c>
      <c r="L857" s="34" t="str">
        <f t="shared" si="71"/>
        <v/>
      </c>
    </row>
    <row r="858" spans="1:12" ht="18" hidden="1">
      <c r="A858" s="2">
        <v>41345</v>
      </c>
      <c r="B858" s="54" t="s">
        <v>91</v>
      </c>
      <c r="C858" s="4"/>
      <c r="D858" s="6">
        <f t="shared" si="67"/>
        <v>0</v>
      </c>
      <c r="E858" s="6">
        <f>SUMIF($B$3:B858,B858,$D$3:D858)</f>
        <v>0</v>
      </c>
      <c r="F858" s="37">
        <f>SUMIF($B$3:B857,B858,$D$3:D857)</f>
        <v>0</v>
      </c>
      <c r="G858" s="6">
        <f t="shared" si="68"/>
        <v>0</v>
      </c>
      <c r="H858" s="6" t="str">
        <f>IF(AND(ISNUMBER(G858),E858&gt;=120),COUNTIFS($B$4:B858,B858,$G$4:G858,G858,$G$4:G858,"&gt;0",$D$4:D858,"&gt;0"),"")</f>
        <v/>
      </c>
      <c r="I858" s="5" t="str">
        <f>IF(E858&gt;=120,COUNTIFS($B$4:B858,B858,$E$4:E858,"&gt;=120",$D$4:D858,"&gt;0"),"")</f>
        <v/>
      </c>
      <c r="J858" s="21" t="str">
        <f t="shared" si="69"/>
        <v/>
      </c>
      <c r="K858" s="4" t="str">
        <f t="shared" si="70"/>
        <v/>
      </c>
      <c r="L858" s="34" t="str">
        <f t="shared" si="71"/>
        <v/>
      </c>
    </row>
    <row r="859" spans="1:12" ht="18" hidden="1">
      <c r="A859" s="2">
        <v>41345</v>
      </c>
      <c r="B859" s="54" t="s">
        <v>92</v>
      </c>
      <c r="C859" s="4"/>
      <c r="D859" s="6">
        <f t="shared" si="67"/>
        <v>0</v>
      </c>
      <c r="E859" s="6">
        <f>SUMIF($B$3:B859,B859,$D$3:D859)</f>
        <v>0</v>
      </c>
      <c r="F859" s="37">
        <f>SUMIF($B$3:B858,B859,$D$3:D858)</f>
        <v>0</v>
      </c>
      <c r="G859" s="6">
        <f t="shared" si="68"/>
        <v>0</v>
      </c>
      <c r="H859" s="6" t="str">
        <f>IF(AND(ISNUMBER(G859),E859&gt;=120),COUNTIFS($B$4:B859,B859,$G$4:G859,G859,$G$4:G859,"&gt;0",$D$4:D859,"&gt;0"),"")</f>
        <v/>
      </c>
      <c r="I859" s="5" t="str">
        <f>IF(E859&gt;=120,COUNTIFS($B$4:B859,B859,$E$4:E859,"&gt;=120",$D$4:D859,"&gt;0"),"")</f>
        <v/>
      </c>
      <c r="J859" s="21" t="str">
        <f t="shared" si="69"/>
        <v/>
      </c>
      <c r="K859" s="4" t="str">
        <f t="shared" si="70"/>
        <v/>
      </c>
      <c r="L859" s="34" t="str">
        <f t="shared" si="71"/>
        <v/>
      </c>
    </row>
    <row r="860" spans="1:12" ht="18" hidden="1">
      <c r="A860" s="2">
        <v>41345</v>
      </c>
      <c r="B860" s="54" t="s">
        <v>93</v>
      </c>
      <c r="C860" s="4"/>
      <c r="D860" s="6">
        <f t="shared" si="67"/>
        <v>0</v>
      </c>
      <c r="E860" s="6">
        <f>SUMIF($B$3:B860,B860,$D$3:D860)</f>
        <v>0</v>
      </c>
      <c r="F860" s="37">
        <f>SUMIF($B$3:B859,B860,$D$3:D859)</f>
        <v>0</v>
      </c>
      <c r="G860" s="6">
        <f t="shared" si="68"/>
        <v>0</v>
      </c>
      <c r="H860" s="6" t="str">
        <f>IF(AND(ISNUMBER(G860),E860&gt;=120),COUNTIFS($B$4:B860,B860,$G$4:G860,G860,$G$4:G860,"&gt;0",$D$4:D860,"&gt;0"),"")</f>
        <v/>
      </c>
      <c r="I860" s="5" t="str">
        <f>IF(E860&gt;=120,COUNTIFS($B$4:B860,B860,$E$4:E860,"&gt;=120",$D$4:D860,"&gt;0"),"")</f>
        <v/>
      </c>
      <c r="J860" s="21" t="str">
        <f t="shared" si="69"/>
        <v/>
      </c>
      <c r="K860" s="4" t="str">
        <f t="shared" si="70"/>
        <v/>
      </c>
      <c r="L860" s="34" t="str">
        <f t="shared" si="71"/>
        <v/>
      </c>
    </row>
    <row r="861" spans="1:12" ht="18" hidden="1">
      <c r="A861" s="2">
        <v>41345</v>
      </c>
      <c r="B861" s="55" t="s">
        <v>94</v>
      </c>
      <c r="C861" s="4"/>
      <c r="D861" s="6">
        <f t="shared" si="67"/>
        <v>0</v>
      </c>
      <c r="E861" s="6">
        <f>SUMIF($B$3:B861,B861,$D$3:D861)</f>
        <v>0</v>
      </c>
      <c r="F861" s="37">
        <f>SUMIF($B$3:B860,B861,$D$3:D860)</f>
        <v>0</v>
      </c>
      <c r="G861" s="6">
        <f t="shared" si="68"/>
        <v>0</v>
      </c>
      <c r="H861" s="6" t="str">
        <f>IF(AND(ISNUMBER(G861),E861&gt;=120),COUNTIFS($B$4:B861,B861,$G$4:G861,G861,$G$4:G861,"&gt;0",$D$4:D861,"&gt;0"),"")</f>
        <v/>
      </c>
      <c r="I861" s="5" t="str">
        <f>IF(E861&gt;=120,COUNTIFS($B$4:B861,B861,$E$4:E861,"&gt;=120",$D$4:D861,"&gt;0"),"")</f>
        <v/>
      </c>
      <c r="J861" s="21" t="str">
        <f t="shared" si="69"/>
        <v/>
      </c>
      <c r="K861" s="4" t="str">
        <f t="shared" si="70"/>
        <v/>
      </c>
      <c r="L861" s="34" t="str">
        <f t="shared" si="71"/>
        <v/>
      </c>
    </row>
    <row r="862" spans="1:12" ht="18" hidden="1">
      <c r="A862" s="2">
        <v>41345</v>
      </c>
      <c r="B862" s="54" t="s">
        <v>95</v>
      </c>
      <c r="C862" s="4"/>
      <c r="D862" s="6">
        <f t="shared" si="67"/>
        <v>0</v>
      </c>
      <c r="E862" s="6">
        <f>SUMIF($B$3:B862,B862,$D$3:D862)</f>
        <v>0</v>
      </c>
      <c r="F862" s="37">
        <f>SUMIF($B$3:B861,B862,$D$3:D861)</f>
        <v>0</v>
      </c>
      <c r="G862" s="6">
        <f t="shared" si="68"/>
        <v>0</v>
      </c>
      <c r="H862" s="6" t="str">
        <f>IF(AND(ISNUMBER(G862),E862&gt;=120),COUNTIFS($B$4:B862,B862,$G$4:G862,G862,$G$4:G862,"&gt;0",$D$4:D862,"&gt;0"),"")</f>
        <v/>
      </c>
      <c r="I862" s="5" t="str">
        <f>IF(E862&gt;=120,COUNTIFS($B$4:B862,B862,$E$4:E862,"&gt;=120",$D$4:D862,"&gt;0"),"")</f>
        <v/>
      </c>
      <c r="J862" s="21" t="str">
        <f t="shared" si="69"/>
        <v/>
      </c>
      <c r="K862" s="4" t="str">
        <f t="shared" si="70"/>
        <v/>
      </c>
      <c r="L862" s="34" t="str">
        <f t="shared" si="71"/>
        <v/>
      </c>
    </row>
    <row r="863" spans="1:12" ht="18" hidden="1">
      <c r="A863" s="2">
        <v>41345</v>
      </c>
      <c r="B863" s="54" t="s">
        <v>96</v>
      </c>
      <c r="C863" s="4"/>
      <c r="D863" s="6">
        <f t="shared" si="67"/>
        <v>0</v>
      </c>
      <c r="E863" s="6">
        <f>SUMIF($B$3:B863,B863,$D$3:D863)</f>
        <v>0</v>
      </c>
      <c r="F863" s="37">
        <f>SUMIF($B$3:B862,B863,$D$3:D862)</f>
        <v>0</v>
      </c>
      <c r="G863" s="6">
        <f t="shared" si="68"/>
        <v>0</v>
      </c>
      <c r="H863" s="6" t="str">
        <f>IF(AND(ISNUMBER(G863),E863&gt;=120),COUNTIFS($B$4:B863,B863,$G$4:G863,G863,$G$4:G863,"&gt;0",$D$4:D863,"&gt;0"),"")</f>
        <v/>
      </c>
      <c r="I863" s="5" t="str">
        <f>IF(E863&gt;=120,COUNTIFS($B$4:B863,B863,$E$4:E863,"&gt;=120",$D$4:D863,"&gt;0"),"")</f>
        <v/>
      </c>
      <c r="J863" s="21" t="str">
        <f t="shared" si="69"/>
        <v/>
      </c>
      <c r="K863" s="4" t="str">
        <f t="shared" si="70"/>
        <v/>
      </c>
      <c r="L863" s="34" t="str">
        <f t="shared" si="71"/>
        <v/>
      </c>
    </row>
    <row r="864" spans="1:12" ht="18" hidden="1">
      <c r="A864" s="2">
        <v>41345</v>
      </c>
      <c r="B864" s="54" t="s">
        <v>97</v>
      </c>
      <c r="C864" s="4"/>
      <c r="D864" s="6">
        <f t="shared" si="67"/>
        <v>0</v>
      </c>
      <c r="E864" s="6">
        <f>SUMIF($B$3:B864,B864,$D$3:D864)</f>
        <v>0</v>
      </c>
      <c r="F864" s="37">
        <f>SUMIF($B$3:B863,B864,$D$3:D863)</f>
        <v>0</v>
      </c>
      <c r="G864" s="6">
        <f t="shared" si="68"/>
        <v>0</v>
      </c>
      <c r="H864" s="6" t="str">
        <f>IF(AND(ISNUMBER(G864),E864&gt;=120),COUNTIFS($B$4:B864,B864,$G$4:G864,G864,$G$4:G864,"&gt;0",$D$4:D864,"&gt;0"),"")</f>
        <v/>
      </c>
      <c r="I864" s="5" t="str">
        <f>IF(E864&gt;=120,COUNTIFS($B$4:B864,B864,$E$4:E864,"&gt;=120",$D$4:D864,"&gt;0"),"")</f>
        <v/>
      </c>
      <c r="J864" s="21" t="str">
        <f t="shared" si="69"/>
        <v/>
      </c>
      <c r="K864" s="4" t="str">
        <f t="shared" si="70"/>
        <v/>
      </c>
      <c r="L864" s="34" t="str">
        <f t="shared" si="71"/>
        <v/>
      </c>
    </row>
    <row r="865" spans="1:12" ht="18" hidden="1">
      <c r="A865" s="2">
        <v>41345</v>
      </c>
      <c r="B865" s="54" t="s">
        <v>98</v>
      </c>
      <c r="C865" s="4"/>
      <c r="D865" s="6">
        <f t="shared" si="67"/>
        <v>0</v>
      </c>
      <c r="E865" s="6">
        <f>SUMIF($B$3:B865,B865,$D$3:D865)</f>
        <v>0</v>
      </c>
      <c r="F865" s="37">
        <f>SUMIF($B$3:B864,B865,$D$3:D864)</f>
        <v>0</v>
      </c>
      <c r="G865" s="6">
        <f t="shared" si="68"/>
        <v>0</v>
      </c>
      <c r="H865" s="6" t="str">
        <f>IF(AND(ISNUMBER(G865),E865&gt;=120),COUNTIFS($B$4:B865,B865,$G$4:G865,G865,$G$4:G865,"&gt;0",$D$4:D865,"&gt;0"),"")</f>
        <v/>
      </c>
      <c r="I865" s="5" t="str">
        <f>IF(E865&gt;=120,COUNTIFS($B$4:B865,B865,$E$4:E865,"&gt;=120",$D$4:D865,"&gt;0"),"")</f>
        <v/>
      </c>
      <c r="J865" s="21" t="str">
        <f t="shared" si="69"/>
        <v/>
      </c>
      <c r="K865" s="4" t="str">
        <f t="shared" si="70"/>
        <v/>
      </c>
      <c r="L865" s="34" t="str">
        <f t="shared" si="71"/>
        <v/>
      </c>
    </row>
    <row r="866" spans="1:12" ht="18" hidden="1">
      <c r="A866" s="2">
        <v>41345</v>
      </c>
      <c r="B866" s="54" t="s">
        <v>99</v>
      </c>
      <c r="C866" s="4"/>
      <c r="D866" s="6">
        <f t="shared" si="67"/>
        <v>0</v>
      </c>
      <c r="E866" s="6">
        <f>SUMIF($B$3:B866,B866,$D$3:D866)</f>
        <v>0</v>
      </c>
      <c r="F866" s="37">
        <f>SUMIF($B$3:B865,B866,$D$3:D865)</f>
        <v>0</v>
      </c>
      <c r="G866" s="6">
        <f t="shared" si="68"/>
        <v>0</v>
      </c>
      <c r="H866" s="6" t="str">
        <f>IF(AND(ISNUMBER(G866),E866&gt;=120),COUNTIFS($B$4:B866,B866,$G$4:G866,G866,$G$4:G866,"&gt;0",$D$4:D866,"&gt;0"),"")</f>
        <v/>
      </c>
      <c r="I866" s="5" t="str">
        <f>IF(E866&gt;=120,COUNTIFS($B$4:B866,B866,$E$4:E866,"&gt;=120",$D$4:D866,"&gt;0"),"")</f>
        <v/>
      </c>
      <c r="J866" s="21" t="str">
        <f t="shared" si="69"/>
        <v/>
      </c>
      <c r="K866" s="4" t="str">
        <f t="shared" si="70"/>
        <v/>
      </c>
      <c r="L866" s="34" t="str">
        <f t="shared" si="71"/>
        <v/>
      </c>
    </row>
    <row r="867" spans="1:12" ht="18" hidden="1">
      <c r="A867" s="2">
        <v>41345</v>
      </c>
      <c r="B867" s="54" t="s">
        <v>100</v>
      </c>
      <c r="C867" s="4"/>
      <c r="D867" s="6">
        <f t="shared" si="67"/>
        <v>0</v>
      </c>
      <c r="E867" s="6">
        <f>SUMIF($B$3:B867,B867,$D$3:D867)</f>
        <v>0</v>
      </c>
      <c r="F867" s="37">
        <f>SUMIF($B$3:B866,B867,$D$3:D866)</f>
        <v>0</v>
      </c>
      <c r="G867" s="6">
        <f t="shared" si="68"/>
        <v>0</v>
      </c>
      <c r="H867" s="6" t="str">
        <f>IF(AND(ISNUMBER(G867),E867&gt;=120),COUNTIFS($B$4:B867,B867,$G$4:G867,G867,$G$4:G867,"&gt;0",$D$4:D867,"&gt;0"),"")</f>
        <v/>
      </c>
      <c r="I867" s="5" t="str">
        <f>IF(E867&gt;=120,COUNTIFS($B$4:B867,B867,$E$4:E867,"&gt;=120",$D$4:D867,"&gt;0"),"")</f>
        <v/>
      </c>
      <c r="J867" s="21" t="str">
        <f t="shared" si="69"/>
        <v/>
      </c>
      <c r="K867" s="4" t="str">
        <f t="shared" si="70"/>
        <v/>
      </c>
      <c r="L867" s="34" t="str">
        <f t="shared" si="71"/>
        <v/>
      </c>
    </row>
    <row r="868" spans="1:12" ht="18" hidden="1">
      <c r="A868" s="2">
        <v>41345</v>
      </c>
      <c r="B868" s="54" t="s">
        <v>101</v>
      </c>
      <c r="C868" s="4"/>
      <c r="D868" s="6">
        <f t="shared" si="67"/>
        <v>0</v>
      </c>
      <c r="E868" s="6">
        <f>SUMIF($B$3:B868,B868,$D$3:D868)</f>
        <v>0</v>
      </c>
      <c r="F868" s="37">
        <f>SUMIF($B$3:B867,B868,$D$3:D867)</f>
        <v>0</v>
      </c>
      <c r="G868" s="6">
        <f t="shared" si="68"/>
        <v>0</v>
      </c>
      <c r="H868" s="6" t="str">
        <f>IF(AND(ISNUMBER(G868),E868&gt;=120),COUNTIFS($B$4:B868,B868,$G$4:G868,G868,$G$4:G868,"&gt;0",$D$4:D868,"&gt;0"),"")</f>
        <v/>
      </c>
      <c r="I868" s="5" t="str">
        <f>IF(E868&gt;=120,COUNTIFS($B$4:B868,B868,$E$4:E868,"&gt;=120",$D$4:D868,"&gt;0"),"")</f>
        <v/>
      </c>
      <c r="J868" s="21" t="str">
        <f t="shared" si="69"/>
        <v/>
      </c>
      <c r="K868" s="4" t="str">
        <f t="shared" si="70"/>
        <v/>
      </c>
      <c r="L868" s="34" t="str">
        <f t="shared" si="71"/>
        <v/>
      </c>
    </row>
    <row r="869" spans="1:12" ht="18" hidden="1">
      <c r="A869" s="2">
        <v>41345</v>
      </c>
      <c r="B869" s="54" t="s">
        <v>102</v>
      </c>
      <c r="C869" s="4"/>
      <c r="D869" s="6">
        <f t="shared" si="67"/>
        <v>0</v>
      </c>
      <c r="E869" s="6">
        <f>SUMIF($B$3:B869,B869,$D$3:D869)</f>
        <v>0</v>
      </c>
      <c r="F869" s="37">
        <f>SUMIF($B$3:B868,B869,$D$3:D868)</f>
        <v>0</v>
      </c>
      <c r="G869" s="6">
        <f t="shared" si="68"/>
        <v>0</v>
      </c>
      <c r="H869" s="6" t="str">
        <f>IF(AND(ISNUMBER(G869),E869&gt;=120),COUNTIFS($B$4:B869,B869,$G$4:G869,G869,$G$4:G869,"&gt;0",$D$4:D869,"&gt;0"),"")</f>
        <v/>
      </c>
      <c r="I869" s="5" t="str">
        <f>IF(E869&gt;=120,COUNTIFS($B$4:B869,B869,$E$4:E869,"&gt;=120",$D$4:D869,"&gt;0"),"")</f>
        <v/>
      </c>
      <c r="J869" s="21" t="str">
        <f t="shared" si="69"/>
        <v/>
      </c>
      <c r="K869" s="4" t="str">
        <f t="shared" si="70"/>
        <v/>
      </c>
      <c r="L869" s="34" t="str">
        <f t="shared" si="71"/>
        <v/>
      </c>
    </row>
    <row r="870" spans="1:12" ht="18" hidden="1">
      <c r="A870" s="2">
        <v>41345</v>
      </c>
      <c r="B870" s="54" t="s">
        <v>103</v>
      </c>
      <c r="C870" s="4"/>
      <c r="D870" s="6">
        <f t="shared" si="67"/>
        <v>0</v>
      </c>
      <c r="E870" s="6">
        <f>SUMIF($B$3:B870,B870,$D$3:D870)</f>
        <v>0</v>
      </c>
      <c r="F870" s="37">
        <f>SUMIF($B$3:B869,B870,$D$3:D869)</f>
        <v>0</v>
      </c>
      <c r="G870" s="6">
        <f t="shared" si="68"/>
        <v>0</v>
      </c>
      <c r="H870" s="6" t="str">
        <f>IF(AND(ISNUMBER(G870),E870&gt;=120),COUNTIFS($B$4:B870,B870,$G$4:G870,G870,$G$4:G870,"&gt;0",$D$4:D870,"&gt;0"),"")</f>
        <v/>
      </c>
      <c r="I870" s="5" t="str">
        <f>IF(E870&gt;=120,COUNTIFS($B$4:B870,B870,$E$4:E870,"&gt;=120",$D$4:D870,"&gt;0"),"")</f>
        <v/>
      </c>
      <c r="J870" s="21" t="str">
        <f t="shared" si="69"/>
        <v/>
      </c>
      <c r="K870" s="4" t="str">
        <f t="shared" si="70"/>
        <v/>
      </c>
      <c r="L870" s="34" t="str">
        <f t="shared" si="71"/>
        <v/>
      </c>
    </row>
    <row r="871" spans="1:12" ht="18" hidden="1">
      <c r="A871" s="2">
        <v>41345</v>
      </c>
      <c r="B871" s="54" t="s">
        <v>104</v>
      </c>
      <c r="C871" s="4"/>
      <c r="D871" s="6">
        <f t="shared" si="67"/>
        <v>0</v>
      </c>
      <c r="E871" s="6">
        <f>SUMIF($B$3:B871,B871,$D$3:D871)</f>
        <v>0</v>
      </c>
      <c r="F871" s="37">
        <f>SUMIF($B$3:B870,B871,$D$3:D870)</f>
        <v>0</v>
      </c>
      <c r="G871" s="6">
        <f t="shared" si="68"/>
        <v>0</v>
      </c>
      <c r="H871" s="6" t="str">
        <f>IF(AND(ISNUMBER(G871),E871&gt;=120),COUNTIFS($B$4:B871,B871,$G$4:G871,G871,$G$4:G871,"&gt;0",$D$4:D871,"&gt;0"),"")</f>
        <v/>
      </c>
      <c r="I871" s="5" t="str">
        <f>IF(E871&gt;=120,COUNTIFS($B$4:B871,B871,$E$4:E871,"&gt;=120",$D$4:D871,"&gt;0"),"")</f>
        <v/>
      </c>
      <c r="J871" s="21" t="str">
        <f t="shared" si="69"/>
        <v/>
      </c>
      <c r="K871" s="4" t="str">
        <f t="shared" si="70"/>
        <v/>
      </c>
      <c r="L871" s="34" t="str">
        <f t="shared" si="71"/>
        <v/>
      </c>
    </row>
    <row r="872" spans="1:12" ht="18" hidden="1">
      <c r="A872" s="2">
        <v>41345</v>
      </c>
      <c r="B872" s="58" t="s">
        <v>105</v>
      </c>
      <c r="C872" s="4"/>
      <c r="D872" s="6">
        <f t="shared" si="67"/>
        <v>0</v>
      </c>
      <c r="E872" s="6">
        <f>SUMIF($B$3:B872,B872,$D$3:D872)</f>
        <v>0</v>
      </c>
      <c r="F872" s="37">
        <f>SUMIF($B$3:B871,B872,$D$3:D871)</f>
        <v>0</v>
      </c>
      <c r="G872" s="6">
        <f t="shared" si="68"/>
        <v>0</v>
      </c>
      <c r="H872" s="6" t="str">
        <f>IF(AND(ISNUMBER(G872),E872&gt;=120),COUNTIFS($B$4:B872,B872,$G$4:G872,G872,$G$4:G872,"&gt;0",$D$4:D872,"&gt;0"),"")</f>
        <v/>
      </c>
      <c r="I872" s="5" t="str">
        <f>IF(E872&gt;=120,COUNTIFS($B$4:B872,B872,$E$4:E872,"&gt;=120",$D$4:D872,"&gt;0"),"")</f>
        <v/>
      </c>
      <c r="J872" s="21" t="str">
        <f t="shared" si="69"/>
        <v/>
      </c>
      <c r="K872" s="4" t="str">
        <f t="shared" si="70"/>
        <v/>
      </c>
      <c r="L872" s="34" t="str">
        <f t="shared" si="71"/>
        <v/>
      </c>
    </row>
    <row r="873" spans="1:12" ht="18" hidden="1">
      <c r="A873" s="2">
        <v>41345</v>
      </c>
      <c r="B873" s="59" t="s">
        <v>106</v>
      </c>
      <c r="C873" s="4"/>
      <c r="D873" s="6">
        <f t="shared" si="67"/>
        <v>0</v>
      </c>
      <c r="E873" s="6">
        <f>SUMIF($B$3:B873,B873,$D$3:D873)</f>
        <v>0</v>
      </c>
      <c r="F873" s="37">
        <f>SUMIF($B$3:B872,B873,$D$3:D872)</f>
        <v>0</v>
      </c>
      <c r="G873" s="6">
        <f t="shared" si="68"/>
        <v>0</v>
      </c>
      <c r="H873" s="6" t="str">
        <f>IF(AND(ISNUMBER(G873),E873&gt;=120),COUNTIFS($B$4:B873,B873,$G$4:G873,G873,$G$4:G873,"&gt;0",$D$4:D873,"&gt;0"),"")</f>
        <v/>
      </c>
      <c r="I873" s="5" t="str">
        <f>IF(E873&gt;=120,COUNTIFS($B$4:B873,B873,$E$4:E873,"&gt;=120",$D$4:D873,"&gt;0"),"")</f>
        <v/>
      </c>
      <c r="J873" s="21" t="str">
        <f t="shared" si="69"/>
        <v/>
      </c>
      <c r="K873" s="4" t="str">
        <f t="shared" si="70"/>
        <v/>
      </c>
      <c r="L873" s="34" t="str">
        <f t="shared" si="71"/>
        <v/>
      </c>
    </row>
    <row r="874" spans="1:12" ht="18" hidden="1">
      <c r="A874" s="2">
        <v>41345</v>
      </c>
      <c r="B874" s="60" t="s">
        <v>107</v>
      </c>
      <c r="C874" s="4"/>
      <c r="D874" s="6">
        <f t="shared" si="67"/>
        <v>0</v>
      </c>
      <c r="E874" s="6">
        <f>SUMIF($B$3:B874,B874,$D$3:D874)</f>
        <v>0</v>
      </c>
      <c r="F874" s="37">
        <f>SUMIF($B$3:B873,B874,$D$3:D873)</f>
        <v>0</v>
      </c>
      <c r="G874" s="6">
        <f t="shared" si="68"/>
        <v>0</v>
      </c>
      <c r="H874" s="6" t="str">
        <f>IF(AND(ISNUMBER(G874),E874&gt;=120),COUNTIFS($B$4:B874,B874,$G$4:G874,G874,$G$4:G874,"&gt;0",$D$4:D874,"&gt;0"),"")</f>
        <v/>
      </c>
      <c r="I874" s="5" t="str">
        <f>IF(E874&gt;=120,COUNTIFS($B$4:B874,B874,$E$4:E874,"&gt;=120",$D$4:D874,"&gt;0"),"")</f>
        <v/>
      </c>
      <c r="J874" s="21" t="str">
        <f t="shared" si="69"/>
        <v/>
      </c>
      <c r="K874" s="4" t="str">
        <f t="shared" si="70"/>
        <v/>
      </c>
      <c r="L874" s="34" t="str">
        <f t="shared" si="71"/>
        <v/>
      </c>
    </row>
    <row r="875" spans="1:12" ht="18" hidden="1">
      <c r="A875" s="2">
        <v>41345</v>
      </c>
      <c r="B875" s="58" t="s">
        <v>108</v>
      </c>
      <c r="C875" s="4"/>
      <c r="D875" s="6">
        <f t="shared" si="67"/>
        <v>0</v>
      </c>
      <c r="E875" s="6">
        <f>SUMIF($B$3:B875,B875,$D$3:D875)</f>
        <v>0</v>
      </c>
      <c r="F875" s="37">
        <f>SUMIF($B$3:B874,B875,$D$3:D874)</f>
        <v>0</v>
      </c>
      <c r="G875" s="6">
        <f t="shared" si="68"/>
        <v>0</v>
      </c>
      <c r="H875" s="6" t="str">
        <f>IF(AND(ISNUMBER(G875),E875&gt;=120),COUNTIFS($B$4:B875,B875,$G$4:G875,G875,$G$4:G875,"&gt;0",$D$4:D875,"&gt;0"),"")</f>
        <v/>
      </c>
      <c r="I875" s="5" t="str">
        <f>IF(E875&gt;=120,COUNTIFS($B$4:B875,B875,$E$4:E875,"&gt;=120",$D$4:D875,"&gt;0"),"")</f>
        <v/>
      </c>
      <c r="J875" s="21" t="str">
        <f t="shared" si="69"/>
        <v/>
      </c>
      <c r="K875" s="4" t="str">
        <f t="shared" si="70"/>
        <v/>
      </c>
      <c r="L875" s="34" t="str">
        <f t="shared" si="71"/>
        <v/>
      </c>
    </row>
    <row r="876" spans="1:12" ht="18" hidden="1">
      <c r="A876" s="2">
        <v>41345</v>
      </c>
      <c r="B876" s="59" t="s">
        <v>109</v>
      </c>
      <c r="C876" s="4"/>
      <c r="D876" s="6">
        <f t="shared" si="67"/>
        <v>0</v>
      </c>
      <c r="E876" s="6">
        <f>SUMIF($B$3:B876,B876,$D$3:D876)</f>
        <v>0</v>
      </c>
      <c r="F876" s="37">
        <f>SUMIF($B$3:B875,B876,$D$3:D875)</f>
        <v>0</v>
      </c>
      <c r="G876" s="6">
        <f t="shared" si="68"/>
        <v>0</v>
      </c>
      <c r="H876" s="6" t="str">
        <f>IF(AND(ISNUMBER(G876),E876&gt;=120),COUNTIFS($B$4:B876,B876,$G$4:G876,G876,$G$4:G876,"&gt;0",$D$4:D876,"&gt;0"),"")</f>
        <v/>
      </c>
      <c r="I876" s="5" t="str">
        <f>IF(E876&gt;=120,COUNTIFS($B$4:B876,B876,$E$4:E876,"&gt;=120",$D$4:D876,"&gt;0"),"")</f>
        <v/>
      </c>
      <c r="J876" s="21" t="str">
        <f t="shared" si="69"/>
        <v/>
      </c>
      <c r="K876" s="4" t="str">
        <f t="shared" si="70"/>
        <v/>
      </c>
      <c r="L876" s="34" t="str">
        <f t="shared" si="71"/>
        <v/>
      </c>
    </row>
    <row r="877" spans="1:12" ht="18" hidden="1">
      <c r="A877" s="2">
        <v>41345</v>
      </c>
      <c r="B877" s="59" t="s">
        <v>110</v>
      </c>
      <c r="C877" s="4"/>
      <c r="D877" s="6">
        <f t="shared" si="67"/>
        <v>0</v>
      </c>
      <c r="E877" s="6">
        <f>SUMIF($B$3:B877,B877,$D$3:D877)</f>
        <v>0</v>
      </c>
      <c r="F877" s="37">
        <f>SUMIF($B$3:B876,B877,$D$3:D876)</f>
        <v>0</v>
      </c>
      <c r="G877" s="6">
        <f t="shared" si="68"/>
        <v>0</v>
      </c>
      <c r="H877" s="6" t="str">
        <f>IF(AND(ISNUMBER(G877),E877&gt;=120),COUNTIFS($B$4:B877,B877,$G$4:G877,G877,$G$4:G877,"&gt;0",$D$4:D877,"&gt;0"),"")</f>
        <v/>
      </c>
      <c r="I877" s="5" t="str">
        <f>IF(E877&gt;=120,COUNTIFS($B$4:B877,B877,$E$4:E877,"&gt;=120",$D$4:D877,"&gt;0"),"")</f>
        <v/>
      </c>
      <c r="J877" s="21" t="str">
        <f t="shared" si="69"/>
        <v/>
      </c>
      <c r="K877" s="4" t="str">
        <f t="shared" si="70"/>
        <v/>
      </c>
      <c r="L877" s="34" t="str">
        <f t="shared" si="71"/>
        <v/>
      </c>
    </row>
    <row r="878" spans="1:12" hidden="1">
      <c r="A878" s="2">
        <v>41346</v>
      </c>
      <c r="B878" s="40" t="s">
        <v>36</v>
      </c>
      <c r="C878" s="3"/>
      <c r="D878" s="6">
        <f t="shared" si="67"/>
        <v>0</v>
      </c>
      <c r="E878" s="6">
        <f>SUMIF($B$3:B878,B878,$D$3:D878)</f>
        <v>0</v>
      </c>
      <c r="F878" s="37">
        <f>SUMIF($B$3:B877,B878,$D$3:D877)</f>
        <v>0</v>
      </c>
      <c r="G878" s="6">
        <f t="shared" si="68"/>
        <v>0</v>
      </c>
      <c r="H878" s="6" t="str">
        <f>IF(AND(ISNUMBER(G878),E878&gt;=120),COUNTIFS($B$4:B878,B878,$G$4:G878,G878,$G$4:G878,"&gt;0",$D$4:D878,"&gt;0"),"")</f>
        <v/>
      </c>
      <c r="I878" s="5" t="str">
        <f>IF(E878&gt;=120,COUNTIFS($B$4:B878,B878,$E$4:E878,"&gt;=120",$D$4:D878,"&gt;0"),"")</f>
        <v/>
      </c>
      <c r="J878" s="21" t="str">
        <f t="shared" si="69"/>
        <v/>
      </c>
      <c r="K878" s="4" t="str">
        <f t="shared" si="70"/>
        <v/>
      </c>
      <c r="L878" s="34" t="str">
        <f t="shared" si="71"/>
        <v/>
      </c>
    </row>
    <row r="879" spans="1:12" ht="18" hidden="1">
      <c r="A879" s="2">
        <v>41346</v>
      </c>
      <c r="B879" s="41" t="s">
        <v>37</v>
      </c>
      <c r="C879" s="3"/>
      <c r="D879" s="6">
        <f t="shared" si="67"/>
        <v>0</v>
      </c>
      <c r="E879" s="6">
        <f>SUMIF($B$3:B879,B879,$D$3:D879)</f>
        <v>0</v>
      </c>
      <c r="F879" s="37">
        <f>SUMIF($B$3:B878,B879,$D$3:D878)</f>
        <v>0</v>
      </c>
      <c r="G879" s="6">
        <f t="shared" si="68"/>
        <v>0</v>
      </c>
      <c r="H879" s="6" t="str">
        <f>IF(AND(ISNUMBER(G879),E879&gt;=120),COUNTIFS($B$4:B879,B879,$G$4:G879,G879,$G$4:G879,"&gt;0",$D$4:D879,"&gt;0"),"")</f>
        <v/>
      </c>
      <c r="I879" s="5" t="str">
        <f>IF(E879&gt;=120,COUNTIFS($B$4:B879,B879,$E$4:E879,"&gt;=120",$D$4:D879,"&gt;0"),"")</f>
        <v/>
      </c>
      <c r="J879" s="21" t="str">
        <f t="shared" si="69"/>
        <v/>
      </c>
      <c r="K879" s="4" t="str">
        <f t="shared" si="70"/>
        <v/>
      </c>
      <c r="L879" s="34" t="str">
        <f t="shared" si="71"/>
        <v/>
      </c>
    </row>
    <row r="880" spans="1:12" ht="18" hidden="1">
      <c r="A880" s="2">
        <v>41346</v>
      </c>
      <c r="B880" s="42" t="s">
        <v>38</v>
      </c>
      <c r="C880" s="3"/>
      <c r="D880" s="6">
        <f t="shared" si="67"/>
        <v>0</v>
      </c>
      <c r="E880" s="6">
        <f>SUMIF($B$3:B880,B880,$D$3:D880)</f>
        <v>0</v>
      </c>
      <c r="F880" s="37">
        <f>SUMIF($B$3:B879,B880,$D$3:D879)</f>
        <v>0</v>
      </c>
      <c r="G880" s="6">
        <f t="shared" si="68"/>
        <v>0</v>
      </c>
      <c r="H880" s="6" t="str">
        <f>IF(AND(ISNUMBER(G880),E880&gt;=120),COUNTIFS($B$4:B880,B880,$G$4:G880,G880,$G$4:G880,"&gt;0",$D$4:D880,"&gt;0"),"")</f>
        <v/>
      </c>
      <c r="I880" s="5" t="str">
        <f>IF(E880&gt;=120,COUNTIFS($B$4:B880,B880,$E$4:E880,"&gt;=120",$D$4:D880,"&gt;0"),"")</f>
        <v/>
      </c>
      <c r="J880" s="21" t="str">
        <f t="shared" si="69"/>
        <v/>
      </c>
      <c r="K880" s="4" t="str">
        <f t="shared" si="70"/>
        <v/>
      </c>
      <c r="L880" s="34" t="str">
        <f t="shared" si="71"/>
        <v/>
      </c>
    </row>
    <row r="881" spans="1:12" ht="15.75" hidden="1">
      <c r="A881" s="2">
        <v>41346</v>
      </c>
      <c r="B881" s="43" t="s">
        <v>39</v>
      </c>
      <c r="C881" s="3"/>
      <c r="D881" s="6">
        <f t="shared" si="67"/>
        <v>0</v>
      </c>
      <c r="E881" s="6">
        <f>SUMIF($B$3:B881,B881,$D$3:D881)</f>
        <v>0</v>
      </c>
      <c r="F881" s="37">
        <f>SUMIF($B$3:B880,B881,$D$3:D880)</f>
        <v>0</v>
      </c>
      <c r="G881" s="6">
        <f t="shared" si="68"/>
        <v>0</v>
      </c>
      <c r="H881" s="6" t="str">
        <f>IF(AND(ISNUMBER(G881),E881&gt;=120),COUNTIFS($B$4:B881,B881,$G$4:G881,G881,$G$4:G881,"&gt;0",$D$4:D881,"&gt;0"),"")</f>
        <v/>
      </c>
      <c r="I881" s="5" t="str">
        <f>IF(E881&gt;=120,COUNTIFS($B$4:B881,B881,$E$4:E881,"&gt;=120",$D$4:D881,"&gt;0"),"")</f>
        <v/>
      </c>
      <c r="J881" s="21" t="str">
        <f t="shared" si="69"/>
        <v/>
      </c>
      <c r="K881" s="4" t="str">
        <f t="shared" si="70"/>
        <v/>
      </c>
      <c r="L881" s="34" t="str">
        <f t="shared" si="71"/>
        <v/>
      </c>
    </row>
    <row r="882" spans="1:12" ht="15.75" hidden="1">
      <c r="A882" s="2">
        <v>41346</v>
      </c>
      <c r="B882" s="44" t="s">
        <v>40</v>
      </c>
      <c r="C882" s="3"/>
      <c r="D882" s="6">
        <f t="shared" si="67"/>
        <v>0</v>
      </c>
      <c r="E882" s="6">
        <f>SUMIF($B$3:B882,B882,$D$3:D882)</f>
        <v>0</v>
      </c>
      <c r="F882" s="37">
        <f>SUMIF($B$3:B881,B882,$D$3:D881)</f>
        <v>0</v>
      </c>
      <c r="G882" s="6">
        <f t="shared" si="68"/>
        <v>0</v>
      </c>
      <c r="H882" s="6" t="str">
        <f>IF(AND(ISNUMBER(G882),E882&gt;=120),COUNTIFS($B$4:B882,B882,$G$4:G882,G882,$G$4:G882,"&gt;0",$D$4:D882,"&gt;0"),"")</f>
        <v/>
      </c>
      <c r="I882" s="5" t="str">
        <f>IF(E882&gt;=120,COUNTIFS($B$4:B882,B882,$E$4:E882,"&gt;=120",$D$4:D882,"&gt;0"),"")</f>
        <v/>
      </c>
      <c r="J882" s="21" t="str">
        <f t="shared" si="69"/>
        <v/>
      </c>
      <c r="K882" s="4" t="str">
        <f t="shared" si="70"/>
        <v/>
      </c>
      <c r="L882" s="34" t="str">
        <f t="shared" si="71"/>
        <v/>
      </c>
    </row>
    <row r="883" spans="1:12" hidden="1">
      <c r="A883" s="2">
        <v>41346</v>
      </c>
      <c r="B883" s="45" t="s">
        <v>41</v>
      </c>
      <c r="C883" s="3"/>
      <c r="D883" s="6">
        <f t="shared" si="67"/>
        <v>0</v>
      </c>
      <c r="E883" s="6">
        <f>SUMIF($B$3:B883,B883,$D$3:D883)</f>
        <v>0</v>
      </c>
      <c r="F883" s="37">
        <f>SUMIF($B$3:B882,B883,$D$3:D882)</f>
        <v>0</v>
      </c>
      <c r="G883" s="6">
        <f t="shared" si="68"/>
        <v>0</v>
      </c>
      <c r="H883" s="6" t="str">
        <f>IF(AND(ISNUMBER(G883),E883&gt;=120),COUNTIFS($B$4:B883,B883,$G$4:G883,G883,$G$4:G883,"&gt;0",$D$4:D883,"&gt;0"),"")</f>
        <v/>
      </c>
      <c r="I883" s="5" t="str">
        <f>IF(E883&gt;=120,COUNTIFS($B$4:B883,B883,$E$4:E883,"&gt;=120",$D$4:D883,"&gt;0"),"")</f>
        <v/>
      </c>
      <c r="J883" s="21" t="str">
        <f t="shared" si="69"/>
        <v/>
      </c>
      <c r="K883" s="4" t="str">
        <f t="shared" si="70"/>
        <v/>
      </c>
      <c r="L883" s="34" t="str">
        <f t="shared" si="71"/>
        <v/>
      </c>
    </row>
    <row r="884" spans="1:12" ht="18" hidden="1">
      <c r="A884" s="2">
        <v>41346</v>
      </c>
      <c r="B884" s="42" t="s">
        <v>42</v>
      </c>
      <c r="C884" s="3"/>
      <c r="D884" s="6">
        <f t="shared" si="67"/>
        <v>0</v>
      </c>
      <c r="E884" s="6">
        <f>SUMIF($B$3:B884,B884,$D$3:D884)</f>
        <v>0</v>
      </c>
      <c r="F884" s="37">
        <f>SUMIF($B$3:B883,B884,$D$3:D883)</f>
        <v>0</v>
      </c>
      <c r="G884" s="6">
        <f t="shared" si="68"/>
        <v>0</v>
      </c>
      <c r="H884" s="6" t="str">
        <f>IF(AND(ISNUMBER(G884),E884&gt;=120),COUNTIFS($B$4:B884,B884,$G$4:G884,G884,$G$4:G884,"&gt;0",$D$4:D884,"&gt;0"),"")</f>
        <v/>
      </c>
      <c r="I884" s="5" t="str">
        <f>IF(E884&gt;=120,COUNTIFS($B$4:B884,B884,$E$4:E884,"&gt;=120",$D$4:D884,"&gt;0"),"")</f>
        <v/>
      </c>
      <c r="J884" s="21" t="str">
        <f t="shared" si="69"/>
        <v/>
      </c>
      <c r="K884" s="4" t="str">
        <f t="shared" si="70"/>
        <v/>
      </c>
      <c r="L884" s="34" t="str">
        <f t="shared" si="71"/>
        <v/>
      </c>
    </row>
    <row r="885" spans="1:12" hidden="1">
      <c r="A885" s="2">
        <v>41346</v>
      </c>
      <c r="B885" s="45" t="s">
        <v>43</v>
      </c>
      <c r="C885" s="3"/>
      <c r="D885" s="6">
        <f t="shared" si="67"/>
        <v>0</v>
      </c>
      <c r="E885" s="6">
        <f>SUMIF($B$3:B885,B885,$D$3:D885)</f>
        <v>0</v>
      </c>
      <c r="F885" s="37">
        <f>SUMIF($B$3:B884,B885,$D$3:D884)</f>
        <v>0</v>
      </c>
      <c r="G885" s="6">
        <f t="shared" si="68"/>
        <v>0</v>
      </c>
      <c r="H885" s="6" t="str">
        <f>IF(AND(ISNUMBER(G885),E885&gt;=120),COUNTIFS($B$4:B885,B885,$G$4:G885,G885,$G$4:G885,"&gt;0",$D$4:D885,"&gt;0"),"")</f>
        <v/>
      </c>
      <c r="I885" s="5" t="str">
        <f>IF(E885&gt;=120,COUNTIFS($B$4:B885,B885,$E$4:E885,"&gt;=120",$D$4:D885,"&gt;0"),"")</f>
        <v/>
      </c>
      <c r="J885" s="21" t="str">
        <f t="shared" si="69"/>
        <v/>
      </c>
      <c r="K885" s="4" t="str">
        <f t="shared" si="70"/>
        <v/>
      </c>
      <c r="L885" s="34" t="str">
        <f t="shared" si="71"/>
        <v/>
      </c>
    </row>
    <row r="886" spans="1:12" hidden="1">
      <c r="A886" s="2">
        <v>41346</v>
      </c>
      <c r="B886" s="45" t="s">
        <v>44</v>
      </c>
      <c r="C886" s="3"/>
      <c r="D886" s="6">
        <f t="shared" si="67"/>
        <v>0</v>
      </c>
      <c r="E886" s="6">
        <f>SUMIF($B$3:B886,B886,$D$3:D886)</f>
        <v>0</v>
      </c>
      <c r="F886" s="37">
        <f>SUMIF($B$3:B885,B886,$D$3:D885)</f>
        <v>0</v>
      </c>
      <c r="G886" s="6">
        <f t="shared" si="68"/>
        <v>0</v>
      </c>
      <c r="H886" s="6" t="str">
        <f>IF(AND(ISNUMBER(G886),E886&gt;=120),COUNTIFS($B$4:B886,B886,$G$4:G886,G886,$G$4:G886,"&gt;0",$D$4:D886,"&gt;0"),"")</f>
        <v/>
      </c>
      <c r="I886" s="5" t="str">
        <f>IF(E886&gt;=120,COUNTIFS($B$4:B886,B886,$E$4:E886,"&gt;=120",$D$4:D886,"&gt;0"),"")</f>
        <v/>
      </c>
      <c r="J886" s="21" t="str">
        <f t="shared" si="69"/>
        <v/>
      </c>
      <c r="K886" s="4" t="str">
        <f t="shared" si="70"/>
        <v/>
      </c>
      <c r="L886" s="34" t="str">
        <f t="shared" si="71"/>
        <v/>
      </c>
    </row>
    <row r="887" spans="1:12" hidden="1">
      <c r="A887" s="2">
        <v>41346</v>
      </c>
      <c r="B887" s="45" t="s">
        <v>45</v>
      </c>
      <c r="C887" s="3"/>
      <c r="D887" s="6">
        <f t="shared" si="67"/>
        <v>0</v>
      </c>
      <c r="E887" s="6">
        <f>SUMIF($B$3:B887,B887,$D$3:D887)</f>
        <v>0</v>
      </c>
      <c r="F887" s="37">
        <f>SUMIF($B$3:B886,B887,$D$3:D886)</f>
        <v>0</v>
      </c>
      <c r="G887" s="6">
        <f t="shared" si="68"/>
        <v>0</v>
      </c>
      <c r="H887" s="6" t="str">
        <f>IF(AND(ISNUMBER(G887),E887&gt;=120),COUNTIFS($B$4:B887,B887,$G$4:G887,G887,$G$4:G887,"&gt;0",$D$4:D887,"&gt;0"),"")</f>
        <v/>
      </c>
      <c r="I887" s="5" t="str">
        <f>IF(E887&gt;=120,COUNTIFS($B$4:B887,B887,$E$4:E887,"&gt;=120",$D$4:D887,"&gt;0"),"")</f>
        <v/>
      </c>
      <c r="J887" s="21" t="str">
        <f t="shared" si="69"/>
        <v/>
      </c>
      <c r="K887" s="4" t="str">
        <f t="shared" si="70"/>
        <v/>
      </c>
      <c r="L887" s="34" t="str">
        <f t="shared" si="71"/>
        <v/>
      </c>
    </row>
    <row r="888" spans="1:12" hidden="1">
      <c r="A888" s="2">
        <v>41346</v>
      </c>
      <c r="B888" s="45" t="s">
        <v>46</v>
      </c>
      <c r="C888" s="3"/>
      <c r="D888" s="6">
        <f t="shared" si="67"/>
        <v>0</v>
      </c>
      <c r="E888" s="6">
        <f>SUMIF($B$3:B888,B888,$D$3:D888)</f>
        <v>0</v>
      </c>
      <c r="F888" s="37">
        <f>SUMIF($B$3:B887,B888,$D$3:D887)</f>
        <v>0</v>
      </c>
      <c r="G888" s="6">
        <f t="shared" si="68"/>
        <v>0</v>
      </c>
      <c r="H888" s="6" t="str">
        <f>IF(AND(ISNUMBER(G888),E888&gt;=120),COUNTIFS($B$4:B888,B888,$G$4:G888,G888,$G$4:G888,"&gt;0",$D$4:D888,"&gt;0"),"")</f>
        <v/>
      </c>
      <c r="I888" s="5" t="str">
        <f>IF(E888&gt;=120,COUNTIFS($B$4:B888,B888,$E$4:E888,"&gt;=120",$D$4:D888,"&gt;0"),"")</f>
        <v/>
      </c>
      <c r="J888" s="21" t="str">
        <f t="shared" si="69"/>
        <v/>
      </c>
      <c r="K888" s="4" t="str">
        <f t="shared" si="70"/>
        <v/>
      </c>
      <c r="L888" s="34" t="str">
        <f t="shared" si="71"/>
        <v/>
      </c>
    </row>
    <row r="889" spans="1:12" hidden="1">
      <c r="A889" s="2">
        <v>41346</v>
      </c>
      <c r="B889" s="45" t="s">
        <v>47</v>
      </c>
      <c r="C889" s="3"/>
      <c r="D889" s="6">
        <f t="shared" si="67"/>
        <v>0</v>
      </c>
      <c r="E889" s="6">
        <f>SUMIF($B$3:B889,B889,$D$3:D889)</f>
        <v>0</v>
      </c>
      <c r="F889" s="37">
        <f>SUMIF($B$3:B888,B889,$D$3:D888)</f>
        <v>0</v>
      </c>
      <c r="G889" s="6">
        <f t="shared" si="68"/>
        <v>0</v>
      </c>
      <c r="H889" s="6" t="str">
        <f>IF(AND(ISNUMBER(G889),E889&gt;=120),COUNTIFS($B$4:B889,B889,$G$4:G889,G889,$G$4:G889,"&gt;0",$D$4:D889,"&gt;0"),"")</f>
        <v/>
      </c>
      <c r="I889" s="5" t="str">
        <f>IF(E889&gt;=120,COUNTIFS($B$4:B889,B889,$E$4:E889,"&gt;=120",$D$4:D889,"&gt;0"),"")</f>
        <v/>
      </c>
      <c r="J889" s="21" t="str">
        <f t="shared" si="69"/>
        <v/>
      </c>
      <c r="K889" s="4" t="str">
        <f t="shared" si="70"/>
        <v/>
      </c>
      <c r="L889" s="34" t="str">
        <f t="shared" si="71"/>
        <v/>
      </c>
    </row>
    <row r="890" spans="1:12" ht="18">
      <c r="A890" s="2">
        <v>41346</v>
      </c>
      <c r="B890" s="42" t="s">
        <v>48</v>
      </c>
      <c r="C890" s="3"/>
      <c r="D890" s="6">
        <f t="shared" si="67"/>
        <v>0</v>
      </c>
      <c r="E890" s="6">
        <f>SUMIF($B$3:B890,B890,$D$3:D890)</f>
        <v>170.00000000000003</v>
      </c>
      <c r="F890" s="37">
        <f>SUMIF($B$3:B889,B890,$D$3:D889)</f>
        <v>170.00000000000003</v>
      </c>
      <c r="G890" s="6">
        <f>IF(OR(D890=0,ISERROR(VALUE(I890))),0,IF(AND(E890&gt;=121,F890&lt;121),IF((E890-120)&gt;15,VLOOKUP(E890-135,شرائح,2),2),VLOOKUP(D890,شرائح,2)))</f>
        <v>0</v>
      </c>
      <c r="H890" s="6">
        <f>IF(AND(ISNUMBER(G890),E890&gt;=121),COUNTIFS($B$4:B890,B890,$G$4:G890,G890,$G$4:G890,"&gt;0",$D$4:D890,"&gt;0"),"")</f>
        <v>0</v>
      </c>
      <c r="I890" s="5">
        <f>IF(E890&gt;=121,COUNTIFS($B$4:B890,B890,$E$4:E890,"&gt;=121",$D$4:D890,"&gt;0"),"")</f>
        <v>3</v>
      </c>
      <c r="J890" s="21" t="str">
        <f>IF(E890&gt;=121,IF(F890&lt;121,IF(AND(I890=1,E890&lt;=135),"إنذار كتابى",VLOOKUP(G890*10+H890,جزاء,4)),VLOOKUP(G890*10+H890,جزاء,4)),"")</f>
        <v>------</v>
      </c>
      <c r="K890" s="4">
        <f t="shared" si="70"/>
        <v>220</v>
      </c>
      <c r="L890" s="34">
        <f t="shared" si="71"/>
        <v>0</v>
      </c>
    </row>
    <row r="891" spans="1:12" hidden="1">
      <c r="A891" s="2">
        <v>41346</v>
      </c>
      <c r="B891" s="46" t="s">
        <v>49</v>
      </c>
      <c r="C891" s="62"/>
      <c r="D891" s="6">
        <f t="shared" si="67"/>
        <v>0</v>
      </c>
      <c r="E891" s="6">
        <f>SUMIF($B$3:B891,B891,$D$3:D891)</f>
        <v>0</v>
      </c>
      <c r="F891" s="37">
        <f>SUMIF($B$3:B890,B891,$D$3:D890)</f>
        <v>0</v>
      </c>
      <c r="G891" s="6">
        <f t="shared" si="68"/>
        <v>0</v>
      </c>
      <c r="H891" s="6" t="str">
        <f>IF(AND(ISNUMBER(G891),E891&gt;=120),COUNTIFS($B$4:B891,B891,$G$4:G891,G891,$G$4:G891,"&gt;0",$D$4:D891,"&gt;0"),"")</f>
        <v/>
      </c>
      <c r="I891" s="5" t="str">
        <f>IF(E891&gt;=120,COUNTIFS($B$4:B891,B891,$E$4:E891,"&gt;=120",$D$4:D891,"&gt;0"),"")</f>
        <v/>
      </c>
      <c r="J891" s="21" t="str">
        <f t="shared" si="69"/>
        <v/>
      </c>
      <c r="K891" s="4" t="str">
        <f t="shared" si="70"/>
        <v/>
      </c>
      <c r="L891" s="34" t="str">
        <f t="shared" si="71"/>
        <v/>
      </c>
    </row>
    <row r="892" spans="1:12" hidden="1">
      <c r="A892" s="2">
        <v>41346</v>
      </c>
      <c r="B892" s="46" t="s">
        <v>50</v>
      </c>
      <c r="C892" s="4"/>
      <c r="D892" s="6">
        <f t="shared" si="67"/>
        <v>0</v>
      </c>
      <c r="E892" s="6">
        <f>SUMIF($B$3:B892,B892,$D$3:D892)</f>
        <v>0</v>
      </c>
      <c r="F892" s="37">
        <f>SUMIF($B$3:B891,B892,$D$3:D891)</f>
        <v>0</v>
      </c>
      <c r="G892" s="6">
        <f t="shared" si="68"/>
        <v>0</v>
      </c>
      <c r="H892" s="6" t="str">
        <f>IF(AND(ISNUMBER(G892),E892&gt;=120),COUNTIFS($B$4:B892,B892,$G$4:G892,G892,$G$4:G892,"&gt;0",$D$4:D892,"&gt;0"),"")</f>
        <v/>
      </c>
      <c r="I892" s="5" t="str">
        <f>IF(E892&gt;=120,COUNTIFS($B$4:B892,B892,$E$4:E892,"&gt;=120",$D$4:D892,"&gt;0"),"")</f>
        <v/>
      </c>
      <c r="J892" s="21" t="str">
        <f t="shared" si="69"/>
        <v/>
      </c>
      <c r="K892" s="4" t="str">
        <f t="shared" si="70"/>
        <v/>
      </c>
      <c r="L892" s="34" t="str">
        <f t="shared" si="71"/>
        <v/>
      </c>
    </row>
    <row r="893" spans="1:12" hidden="1">
      <c r="A893" s="2">
        <v>41346</v>
      </c>
      <c r="B893" s="46" t="s">
        <v>51</v>
      </c>
      <c r="C893" s="4"/>
      <c r="D893" s="6">
        <f t="shared" si="67"/>
        <v>0</v>
      </c>
      <c r="E893" s="6">
        <f>SUMIF($B$3:B893,B893,$D$3:D893)</f>
        <v>0</v>
      </c>
      <c r="F893" s="37">
        <f>SUMIF($B$3:B892,B893,$D$3:D892)</f>
        <v>0</v>
      </c>
      <c r="G893" s="6">
        <f t="shared" si="68"/>
        <v>0</v>
      </c>
      <c r="H893" s="6" t="str">
        <f>IF(AND(ISNUMBER(G893),E893&gt;=120),COUNTIFS($B$4:B893,B893,$G$4:G893,G893,$G$4:G893,"&gt;0",$D$4:D893,"&gt;0"),"")</f>
        <v/>
      </c>
      <c r="I893" s="5" t="str">
        <f>IF(E893&gt;=120,COUNTIFS($B$4:B893,B893,$E$4:E893,"&gt;=120",$D$4:D893,"&gt;0"),"")</f>
        <v/>
      </c>
      <c r="J893" s="21" t="str">
        <f t="shared" si="69"/>
        <v/>
      </c>
      <c r="K893" s="4" t="str">
        <f t="shared" si="70"/>
        <v/>
      </c>
      <c r="L893" s="34" t="str">
        <f t="shared" si="71"/>
        <v/>
      </c>
    </row>
    <row r="894" spans="1:12" hidden="1">
      <c r="A894" s="2">
        <v>41346</v>
      </c>
      <c r="B894" s="46" t="s">
        <v>52</v>
      </c>
      <c r="C894" s="4"/>
      <c r="D894" s="6">
        <f t="shared" si="67"/>
        <v>0</v>
      </c>
      <c r="E894" s="6">
        <f>SUMIF($B$3:B894,B894,$D$3:D894)</f>
        <v>0</v>
      </c>
      <c r="F894" s="37">
        <f>SUMIF($B$3:B893,B894,$D$3:D893)</f>
        <v>0</v>
      </c>
      <c r="G894" s="6">
        <f t="shared" si="68"/>
        <v>0</v>
      </c>
      <c r="H894" s="6" t="str">
        <f>IF(AND(ISNUMBER(G894),E894&gt;=120),COUNTIFS($B$4:B894,B894,$G$4:G894,G894,$G$4:G894,"&gt;0",$D$4:D894,"&gt;0"),"")</f>
        <v/>
      </c>
      <c r="I894" s="5" t="str">
        <f>IF(E894&gt;=120,COUNTIFS($B$4:B894,B894,$E$4:E894,"&gt;=120",$D$4:D894,"&gt;0"),"")</f>
        <v/>
      </c>
      <c r="J894" s="21" t="str">
        <f t="shared" si="69"/>
        <v/>
      </c>
      <c r="K894" s="4" t="str">
        <f t="shared" si="70"/>
        <v/>
      </c>
      <c r="L894" s="34" t="str">
        <f t="shared" si="71"/>
        <v/>
      </c>
    </row>
    <row r="895" spans="1:12" ht="15.75" hidden="1" thickBot="1">
      <c r="A895" s="2">
        <v>41346</v>
      </c>
      <c r="B895" s="47" t="s">
        <v>53</v>
      </c>
      <c r="C895" s="4"/>
      <c r="D895" s="6">
        <f t="shared" si="67"/>
        <v>0</v>
      </c>
      <c r="E895" s="6">
        <f>SUMIF($B$3:B895,B895,$D$3:D895)</f>
        <v>0</v>
      </c>
      <c r="F895" s="37">
        <f>SUMIF($B$3:B894,B895,$D$3:D894)</f>
        <v>0</v>
      </c>
      <c r="G895" s="6">
        <f t="shared" si="68"/>
        <v>0</v>
      </c>
      <c r="H895" s="6" t="str">
        <f>IF(AND(ISNUMBER(G895),E895&gt;=120),COUNTIFS($B$4:B895,B895,$G$4:G895,G895,$G$4:G895,"&gt;0",$D$4:D895,"&gt;0"),"")</f>
        <v/>
      </c>
      <c r="I895" s="5" t="str">
        <f>IF(E895&gt;=120,COUNTIFS($B$4:B895,B895,$E$4:E895,"&gt;=120",$D$4:D895,"&gt;0"),"")</f>
        <v/>
      </c>
      <c r="J895" s="21" t="str">
        <f t="shared" si="69"/>
        <v/>
      </c>
      <c r="K895" s="4" t="str">
        <f t="shared" si="70"/>
        <v/>
      </c>
      <c r="L895" s="34" t="str">
        <f t="shared" si="71"/>
        <v/>
      </c>
    </row>
    <row r="896" spans="1:12" ht="15.75" hidden="1">
      <c r="A896" s="2">
        <v>41346</v>
      </c>
      <c r="B896" s="48" t="s">
        <v>54</v>
      </c>
      <c r="C896" s="4"/>
      <c r="D896" s="6">
        <f t="shared" ref="D896:D959" si="72">IF(C896-$C$1&lt;0,0,(C896-$C$1)*60*24)</f>
        <v>0</v>
      </c>
      <c r="E896" s="6">
        <f>SUMIF($B$3:B896,B896,$D$3:D896)</f>
        <v>0</v>
      </c>
      <c r="F896" s="37">
        <f>SUMIF($B$3:B895,B896,$D$3:D895)</f>
        <v>0</v>
      </c>
      <c r="G896" s="6">
        <f t="shared" si="68"/>
        <v>0</v>
      </c>
      <c r="H896" s="6" t="str">
        <f>IF(AND(ISNUMBER(G896),E896&gt;=120),COUNTIFS($B$4:B896,B896,$G$4:G896,G896,$G$4:G896,"&gt;0",$D$4:D896,"&gt;0"),"")</f>
        <v/>
      </c>
      <c r="I896" s="5" t="str">
        <f>IF(E896&gt;=120,COUNTIFS($B$4:B896,B896,$E$4:E896,"&gt;=120",$D$4:D896,"&gt;0"),"")</f>
        <v/>
      </c>
      <c r="J896" s="21" t="str">
        <f t="shared" si="69"/>
        <v/>
      </c>
      <c r="K896" s="4" t="str">
        <f t="shared" si="70"/>
        <v/>
      </c>
      <c r="L896" s="34" t="str">
        <f t="shared" si="71"/>
        <v/>
      </c>
    </row>
    <row r="897" spans="1:12" ht="15.75" hidden="1">
      <c r="A897" s="2">
        <v>41346</v>
      </c>
      <c r="B897" s="49" t="s">
        <v>55</v>
      </c>
      <c r="C897" s="4"/>
      <c r="D897" s="6">
        <f t="shared" si="72"/>
        <v>0</v>
      </c>
      <c r="E897" s="6">
        <f>SUMIF($B$3:B897,B897,$D$3:D897)</f>
        <v>0</v>
      </c>
      <c r="F897" s="37">
        <f>SUMIF($B$3:B896,B897,$D$3:D896)</f>
        <v>0</v>
      </c>
      <c r="G897" s="6">
        <f t="shared" si="68"/>
        <v>0</v>
      </c>
      <c r="H897" s="6" t="str">
        <f>IF(AND(ISNUMBER(G897),E897&gt;=120),COUNTIFS($B$4:B897,B897,$G$4:G897,G897,$G$4:G897,"&gt;0",$D$4:D897,"&gt;0"),"")</f>
        <v/>
      </c>
      <c r="I897" s="5" t="str">
        <f>IF(E897&gt;=120,COUNTIFS($B$4:B897,B897,$E$4:E897,"&gt;=120",$D$4:D897,"&gt;0"),"")</f>
        <v/>
      </c>
      <c r="J897" s="21" t="str">
        <f t="shared" si="69"/>
        <v/>
      </c>
      <c r="K897" s="4" t="str">
        <f t="shared" si="70"/>
        <v/>
      </c>
      <c r="L897" s="34" t="str">
        <f t="shared" si="71"/>
        <v/>
      </c>
    </row>
    <row r="898" spans="1:12" ht="15.75" hidden="1">
      <c r="A898" s="2">
        <v>41346</v>
      </c>
      <c r="B898" s="43" t="s">
        <v>56</v>
      </c>
      <c r="C898" s="4"/>
      <c r="D898" s="6">
        <f t="shared" si="72"/>
        <v>0</v>
      </c>
      <c r="E898" s="6">
        <f>SUMIF($B$3:B898,B898,$D$3:D898)</f>
        <v>0</v>
      </c>
      <c r="F898" s="37">
        <f>SUMIF($B$3:B897,B898,$D$3:D897)</f>
        <v>0</v>
      </c>
      <c r="G898" s="6">
        <f t="shared" si="68"/>
        <v>0</v>
      </c>
      <c r="H898" s="6" t="str">
        <f>IF(AND(ISNUMBER(G898),E898&gt;=120),COUNTIFS($B$4:B898,B898,$G$4:G898,G898,$G$4:G898,"&gt;0",$D$4:D898,"&gt;0"),"")</f>
        <v/>
      </c>
      <c r="I898" s="5" t="str">
        <f>IF(E898&gt;=120,COUNTIFS($B$4:B898,B898,$E$4:E898,"&gt;=120",$D$4:D898,"&gt;0"),"")</f>
        <v/>
      </c>
      <c r="J898" s="21" t="str">
        <f t="shared" si="69"/>
        <v/>
      </c>
      <c r="K898" s="4" t="str">
        <f t="shared" si="70"/>
        <v/>
      </c>
      <c r="L898" s="34" t="str">
        <f t="shared" si="71"/>
        <v/>
      </c>
    </row>
    <row r="899" spans="1:12" ht="15.75" hidden="1">
      <c r="A899" s="2">
        <v>41346</v>
      </c>
      <c r="B899" s="50" t="s">
        <v>57</v>
      </c>
      <c r="C899" s="4"/>
      <c r="D899" s="6">
        <f t="shared" si="72"/>
        <v>0</v>
      </c>
      <c r="E899" s="6">
        <f>SUMIF($B$3:B899,B899,$D$3:D899)</f>
        <v>0</v>
      </c>
      <c r="F899" s="37">
        <f>SUMIF($B$3:B898,B899,$D$3:D898)</f>
        <v>0</v>
      </c>
      <c r="G899" s="6">
        <f t="shared" si="68"/>
        <v>0</v>
      </c>
      <c r="H899" s="6" t="str">
        <f>IF(AND(ISNUMBER(G899),E899&gt;=120),COUNTIFS($B$4:B899,B899,$G$4:G899,G899,$G$4:G899,"&gt;0",$D$4:D899,"&gt;0"),"")</f>
        <v/>
      </c>
      <c r="I899" s="5" t="str">
        <f>IF(E899&gt;=120,COUNTIFS($B$4:B899,B899,$E$4:E899,"&gt;=120",$D$4:D899,"&gt;0"),"")</f>
        <v/>
      </c>
      <c r="J899" s="21" t="str">
        <f t="shared" si="69"/>
        <v/>
      </c>
      <c r="K899" s="4" t="str">
        <f t="shared" si="70"/>
        <v/>
      </c>
      <c r="L899" s="34" t="str">
        <f t="shared" si="71"/>
        <v/>
      </c>
    </row>
    <row r="900" spans="1:12" ht="15.75" hidden="1">
      <c r="A900" s="2">
        <v>41346</v>
      </c>
      <c r="B900" s="50" t="s">
        <v>58</v>
      </c>
      <c r="C900" s="4"/>
      <c r="D900" s="6">
        <f t="shared" si="72"/>
        <v>0</v>
      </c>
      <c r="E900" s="6">
        <f>SUMIF($B$3:B900,B900,$D$3:D900)</f>
        <v>0</v>
      </c>
      <c r="F900" s="37">
        <f>SUMIF($B$3:B899,B900,$D$3:D899)</f>
        <v>0</v>
      </c>
      <c r="G900" s="6">
        <f t="shared" ref="G900:G963" si="73">IF(OR(D900=0,ISERROR(VALUE(I900))),0,IF(AND(E900&gt;=120,F900&lt;120),IF((E900-120)&gt;15,VLOOKUP(E900-135,شرائح,2),2),VLOOKUP(D900,شرائح,2)))</f>
        <v>0</v>
      </c>
      <c r="H900" s="6" t="str">
        <f>IF(AND(ISNUMBER(G900),E900&gt;=120),COUNTIFS($B$4:B900,B900,$G$4:G900,G900,$G$4:G900,"&gt;0",$D$4:D900,"&gt;0"),"")</f>
        <v/>
      </c>
      <c r="I900" s="5" t="str">
        <f>IF(E900&gt;=120,COUNTIFS($B$4:B900,B900,$E$4:E900,"&gt;=120",$D$4:D900,"&gt;0"),"")</f>
        <v/>
      </c>
      <c r="J900" s="21" t="str">
        <f t="shared" ref="J900:J963" si="74">IF(E900&gt;=120,IF(F900&lt;120,IF(AND(I900=1,E900&lt;=135),"إنذار كتابى",VLOOKUP(G900*10+H900,جزاء,4)),VLOOKUP(G900*10+H900,جزاء,4)),"")</f>
        <v/>
      </c>
      <c r="K900" s="4" t="str">
        <f t="shared" ref="K900:K963" si="75">IF(LEN(J900)&gt;0,VLOOKUP(B900,اجورا,2,0),"")</f>
        <v/>
      </c>
      <c r="L900" s="34" t="str">
        <f t="shared" ref="L900:L963" si="76">IFERROR(IF(LEN(K900)&gt;0,VLOOKUP(J900,جزاءات,2,0)*K900,""),0)</f>
        <v/>
      </c>
    </row>
    <row r="901" spans="1:12" ht="15.75" hidden="1">
      <c r="A901" s="2">
        <v>41346</v>
      </c>
      <c r="B901" s="50" t="s">
        <v>59</v>
      </c>
      <c r="C901" s="4"/>
      <c r="D901" s="6">
        <f t="shared" si="72"/>
        <v>0</v>
      </c>
      <c r="E901" s="6">
        <f>SUMIF($B$3:B901,B901,$D$3:D901)</f>
        <v>0</v>
      </c>
      <c r="F901" s="37">
        <f>SUMIF($B$3:B900,B901,$D$3:D900)</f>
        <v>0</v>
      </c>
      <c r="G901" s="6">
        <f t="shared" si="73"/>
        <v>0</v>
      </c>
      <c r="H901" s="6" t="str">
        <f>IF(AND(ISNUMBER(G901),E901&gt;=120),COUNTIFS($B$4:B901,B901,$G$4:G901,G901,$G$4:G901,"&gt;0",$D$4:D901,"&gt;0"),"")</f>
        <v/>
      </c>
      <c r="I901" s="5" t="str">
        <f>IF(E901&gt;=120,COUNTIFS($B$4:B901,B901,$E$4:E901,"&gt;=120",$D$4:D901,"&gt;0"),"")</f>
        <v/>
      </c>
      <c r="J901" s="21" t="str">
        <f t="shared" si="74"/>
        <v/>
      </c>
      <c r="K901" s="4" t="str">
        <f t="shared" si="75"/>
        <v/>
      </c>
      <c r="L901" s="34" t="str">
        <f t="shared" si="76"/>
        <v/>
      </c>
    </row>
    <row r="902" spans="1:12" ht="15.75" hidden="1">
      <c r="A902" s="2">
        <v>41346</v>
      </c>
      <c r="B902" s="50" t="s">
        <v>60</v>
      </c>
      <c r="C902" s="4"/>
      <c r="D902" s="6">
        <f t="shared" si="72"/>
        <v>0</v>
      </c>
      <c r="E902" s="6">
        <f>SUMIF($B$3:B902,B902,$D$3:D902)</f>
        <v>0</v>
      </c>
      <c r="F902" s="37">
        <f>SUMIF($B$3:B901,B902,$D$3:D901)</f>
        <v>0</v>
      </c>
      <c r="G902" s="6">
        <f t="shared" si="73"/>
        <v>0</v>
      </c>
      <c r="H902" s="6" t="str">
        <f>IF(AND(ISNUMBER(G902),E902&gt;=120),COUNTIFS($B$4:B902,B902,$G$4:G902,G902,$G$4:G902,"&gt;0",$D$4:D902,"&gt;0"),"")</f>
        <v/>
      </c>
      <c r="I902" s="5" t="str">
        <f>IF(E902&gt;=120,COUNTIFS($B$4:B902,B902,$E$4:E902,"&gt;=120",$D$4:D902,"&gt;0"),"")</f>
        <v/>
      </c>
      <c r="J902" s="21" t="str">
        <f t="shared" si="74"/>
        <v/>
      </c>
      <c r="K902" s="4" t="str">
        <f t="shared" si="75"/>
        <v/>
      </c>
      <c r="L902" s="34" t="str">
        <f t="shared" si="76"/>
        <v/>
      </c>
    </row>
    <row r="903" spans="1:12" ht="15.75" hidden="1">
      <c r="A903" s="2">
        <v>41346</v>
      </c>
      <c r="B903" s="50" t="s">
        <v>61</v>
      </c>
      <c r="C903" s="4"/>
      <c r="D903" s="6">
        <f t="shared" si="72"/>
        <v>0</v>
      </c>
      <c r="E903" s="6">
        <f>SUMIF($B$3:B903,B903,$D$3:D903)</f>
        <v>0</v>
      </c>
      <c r="F903" s="37">
        <f>SUMIF($B$3:B902,B903,$D$3:D902)</f>
        <v>0</v>
      </c>
      <c r="G903" s="6">
        <f t="shared" si="73"/>
        <v>0</v>
      </c>
      <c r="H903" s="6" t="str">
        <f>IF(AND(ISNUMBER(G903),E903&gt;=120),COUNTIFS($B$4:B903,B903,$G$4:G903,G903,$G$4:G903,"&gt;0",$D$4:D903,"&gt;0"),"")</f>
        <v/>
      </c>
      <c r="I903" s="5" t="str">
        <f>IF(E903&gt;=120,COUNTIFS($B$4:B903,B903,$E$4:E903,"&gt;=120",$D$4:D903,"&gt;0"),"")</f>
        <v/>
      </c>
      <c r="J903" s="21" t="str">
        <f t="shared" si="74"/>
        <v/>
      </c>
      <c r="K903" s="4" t="str">
        <f t="shared" si="75"/>
        <v/>
      </c>
      <c r="L903" s="34" t="str">
        <f t="shared" si="76"/>
        <v/>
      </c>
    </row>
    <row r="904" spans="1:12" ht="15.75" hidden="1">
      <c r="A904" s="2">
        <v>41346</v>
      </c>
      <c r="B904" s="43" t="s">
        <v>62</v>
      </c>
      <c r="C904" s="4"/>
      <c r="D904" s="6">
        <f t="shared" si="72"/>
        <v>0</v>
      </c>
      <c r="E904" s="6">
        <f>SUMIF($B$3:B904,B904,$D$3:D904)</f>
        <v>0</v>
      </c>
      <c r="F904" s="37">
        <f>SUMIF($B$3:B903,B904,$D$3:D903)</f>
        <v>0</v>
      </c>
      <c r="G904" s="6">
        <f t="shared" si="73"/>
        <v>0</v>
      </c>
      <c r="H904" s="6" t="str">
        <f>IF(AND(ISNUMBER(G904),E904&gt;=120),COUNTIFS($B$4:B904,B904,$G$4:G904,G904,$G$4:G904,"&gt;0",$D$4:D904,"&gt;0"),"")</f>
        <v/>
      </c>
      <c r="I904" s="5" t="str">
        <f>IF(E904&gt;=120,COUNTIFS($B$4:B904,B904,$E$4:E904,"&gt;=120",$D$4:D904,"&gt;0"),"")</f>
        <v/>
      </c>
      <c r="J904" s="21" t="str">
        <f t="shared" si="74"/>
        <v/>
      </c>
      <c r="K904" s="4" t="str">
        <f t="shared" si="75"/>
        <v/>
      </c>
      <c r="L904" s="34" t="str">
        <f t="shared" si="76"/>
        <v/>
      </c>
    </row>
    <row r="905" spans="1:12" ht="15.75" hidden="1">
      <c r="A905" s="2">
        <v>41346</v>
      </c>
      <c r="B905" s="43" t="s">
        <v>63</v>
      </c>
      <c r="C905" s="4"/>
      <c r="D905" s="6">
        <f t="shared" si="72"/>
        <v>0</v>
      </c>
      <c r="E905" s="6">
        <f>SUMIF($B$3:B905,B905,$D$3:D905)</f>
        <v>0</v>
      </c>
      <c r="F905" s="37">
        <f>SUMIF($B$3:B904,B905,$D$3:D904)</f>
        <v>0</v>
      </c>
      <c r="G905" s="6">
        <f t="shared" si="73"/>
        <v>0</v>
      </c>
      <c r="H905" s="6" t="str">
        <f>IF(AND(ISNUMBER(G905),E905&gt;=120),COUNTIFS($B$4:B905,B905,$G$4:G905,G905,$G$4:G905,"&gt;0",$D$4:D905,"&gt;0"),"")</f>
        <v/>
      </c>
      <c r="I905" s="5" t="str">
        <f>IF(E905&gt;=120,COUNTIFS($B$4:B905,B905,$E$4:E905,"&gt;=120",$D$4:D905,"&gt;0"),"")</f>
        <v/>
      </c>
      <c r="J905" s="21" t="str">
        <f t="shared" si="74"/>
        <v/>
      </c>
      <c r="K905" s="4" t="str">
        <f t="shared" si="75"/>
        <v/>
      </c>
      <c r="L905" s="34" t="str">
        <f t="shared" si="76"/>
        <v/>
      </c>
    </row>
    <row r="906" spans="1:12" ht="15.75" hidden="1">
      <c r="A906" s="2">
        <v>41346</v>
      </c>
      <c r="B906" s="43" t="s">
        <v>64</v>
      </c>
      <c r="C906" s="4"/>
      <c r="D906" s="6">
        <f t="shared" si="72"/>
        <v>0</v>
      </c>
      <c r="E906" s="6">
        <f>SUMIF($B$3:B906,B906,$D$3:D906)</f>
        <v>0</v>
      </c>
      <c r="F906" s="37">
        <f>SUMIF($B$3:B905,B906,$D$3:D905)</f>
        <v>0</v>
      </c>
      <c r="G906" s="6">
        <f t="shared" si="73"/>
        <v>0</v>
      </c>
      <c r="H906" s="6" t="str">
        <f>IF(AND(ISNUMBER(G906),E906&gt;=120),COUNTIFS($B$4:B906,B906,$G$4:G906,G906,$G$4:G906,"&gt;0",$D$4:D906,"&gt;0"),"")</f>
        <v/>
      </c>
      <c r="I906" s="5" t="str">
        <f>IF(E906&gt;=120,COUNTIFS($B$4:B906,B906,$E$4:E906,"&gt;=120",$D$4:D906,"&gt;0"),"")</f>
        <v/>
      </c>
      <c r="J906" s="21" t="str">
        <f t="shared" si="74"/>
        <v/>
      </c>
      <c r="K906" s="4" t="str">
        <f t="shared" si="75"/>
        <v/>
      </c>
      <c r="L906" s="34" t="str">
        <f t="shared" si="76"/>
        <v/>
      </c>
    </row>
    <row r="907" spans="1:12" ht="15.75" hidden="1">
      <c r="A907" s="2">
        <v>41346</v>
      </c>
      <c r="B907" s="51" t="s">
        <v>65</v>
      </c>
      <c r="C907" s="4"/>
      <c r="D907" s="6">
        <f t="shared" si="72"/>
        <v>0</v>
      </c>
      <c r="E907" s="6">
        <f>SUMIF($B$3:B907,B907,$D$3:D907)</f>
        <v>0</v>
      </c>
      <c r="F907" s="37">
        <f>SUMIF($B$3:B906,B907,$D$3:D906)</f>
        <v>0</v>
      </c>
      <c r="G907" s="6">
        <f t="shared" si="73"/>
        <v>0</v>
      </c>
      <c r="H907" s="6" t="str">
        <f>IF(AND(ISNUMBER(G907),E907&gt;=120),COUNTIFS($B$4:B907,B907,$G$4:G907,G907,$G$4:G907,"&gt;0",$D$4:D907,"&gt;0"),"")</f>
        <v/>
      </c>
      <c r="I907" s="5" t="str">
        <f>IF(E907&gt;=120,COUNTIFS($B$4:B907,B907,$E$4:E907,"&gt;=120",$D$4:D907,"&gt;0"),"")</f>
        <v/>
      </c>
      <c r="J907" s="21" t="str">
        <f t="shared" si="74"/>
        <v/>
      </c>
      <c r="K907" s="4" t="str">
        <f t="shared" si="75"/>
        <v/>
      </c>
      <c r="L907" s="34" t="str">
        <f t="shared" si="76"/>
        <v/>
      </c>
    </row>
    <row r="908" spans="1:12" ht="15.75" hidden="1">
      <c r="A908" s="2">
        <v>41346</v>
      </c>
      <c r="B908" s="51" t="s">
        <v>66</v>
      </c>
      <c r="C908" s="4"/>
      <c r="D908" s="6">
        <f t="shared" si="72"/>
        <v>0</v>
      </c>
      <c r="E908" s="6">
        <f>SUMIF($B$3:B908,B908,$D$3:D908)</f>
        <v>0</v>
      </c>
      <c r="F908" s="37">
        <f>SUMIF($B$3:B907,B908,$D$3:D907)</f>
        <v>0</v>
      </c>
      <c r="G908" s="6">
        <f t="shared" si="73"/>
        <v>0</v>
      </c>
      <c r="H908" s="6" t="str">
        <f>IF(AND(ISNUMBER(G908),E908&gt;=120),COUNTIFS($B$4:B908,B908,$G$4:G908,G908,$G$4:G908,"&gt;0",$D$4:D908,"&gt;0"),"")</f>
        <v/>
      </c>
      <c r="I908" s="5" t="str">
        <f>IF(E908&gt;=120,COUNTIFS($B$4:B908,B908,$E$4:E908,"&gt;=120",$D$4:D908,"&gt;0"),"")</f>
        <v/>
      </c>
      <c r="J908" s="21" t="str">
        <f t="shared" si="74"/>
        <v/>
      </c>
      <c r="K908" s="4" t="str">
        <f t="shared" si="75"/>
        <v/>
      </c>
      <c r="L908" s="34" t="str">
        <f t="shared" si="76"/>
        <v/>
      </c>
    </row>
    <row r="909" spans="1:12" ht="15.75" hidden="1">
      <c r="A909" s="2">
        <v>41346</v>
      </c>
      <c r="B909" s="52" t="s">
        <v>67</v>
      </c>
      <c r="C909" s="4"/>
      <c r="D909" s="6">
        <f t="shared" si="72"/>
        <v>0</v>
      </c>
      <c r="E909" s="6">
        <f>SUMIF($B$3:B909,B909,$D$3:D909)</f>
        <v>0</v>
      </c>
      <c r="F909" s="37">
        <f>SUMIF($B$3:B908,B909,$D$3:D908)</f>
        <v>0</v>
      </c>
      <c r="G909" s="6">
        <f t="shared" si="73"/>
        <v>0</v>
      </c>
      <c r="H909" s="6" t="str">
        <f>IF(AND(ISNUMBER(G909),E909&gt;=120),COUNTIFS($B$4:B909,B909,$G$4:G909,G909,$G$4:G909,"&gt;0",$D$4:D909,"&gt;0"),"")</f>
        <v/>
      </c>
      <c r="I909" s="5" t="str">
        <f>IF(E909&gt;=120,COUNTIFS($B$4:B909,B909,$E$4:E909,"&gt;=120",$D$4:D909,"&gt;0"),"")</f>
        <v/>
      </c>
      <c r="J909" s="21" t="str">
        <f t="shared" si="74"/>
        <v/>
      </c>
      <c r="K909" s="4" t="str">
        <f t="shared" si="75"/>
        <v/>
      </c>
      <c r="L909" s="34" t="str">
        <f t="shared" si="76"/>
        <v/>
      </c>
    </row>
    <row r="910" spans="1:12" ht="15.75" hidden="1">
      <c r="A910" s="2">
        <v>41346</v>
      </c>
      <c r="B910" s="51" t="s">
        <v>68</v>
      </c>
      <c r="C910" s="4"/>
      <c r="D910" s="6">
        <f t="shared" si="72"/>
        <v>0</v>
      </c>
      <c r="E910" s="6">
        <f>SUMIF($B$3:B910,B910,$D$3:D910)</f>
        <v>0</v>
      </c>
      <c r="F910" s="37">
        <f>SUMIF($B$3:B909,B910,$D$3:D909)</f>
        <v>0</v>
      </c>
      <c r="G910" s="6">
        <f t="shared" si="73"/>
        <v>0</v>
      </c>
      <c r="H910" s="6" t="str">
        <f>IF(AND(ISNUMBER(G910),E910&gt;=120),COUNTIFS($B$4:B910,B910,$G$4:G910,G910,$G$4:G910,"&gt;0",$D$4:D910,"&gt;0"),"")</f>
        <v/>
      </c>
      <c r="I910" s="5" t="str">
        <f>IF(E910&gt;=120,COUNTIFS($B$4:B910,B910,$E$4:E910,"&gt;=120",$D$4:D910,"&gt;0"),"")</f>
        <v/>
      </c>
      <c r="J910" s="21" t="str">
        <f t="shared" si="74"/>
        <v/>
      </c>
      <c r="K910" s="4" t="str">
        <f t="shared" si="75"/>
        <v/>
      </c>
      <c r="L910" s="34" t="str">
        <f t="shared" si="76"/>
        <v/>
      </c>
    </row>
    <row r="911" spans="1:12" ht="15.75" hidden="1">
      <c r="A911" s="2">
        <v>41346</v>
      </c>
      <c r="B911" s="53" t="s">
        <v>69</v>
      </c>
      <c r="C911" s="4"/>
      <c r="D911" s="6">
        <f t="shared" si="72"/>
        <v>0</v>
      </c>
      <c r="E911" s="6">
        <f>SUMIF($B$3:B911,B911,$D$3:D911)</f>
        <v>0</v>
      </c>
      <c r="F911" s="37">
        <f>SUMIF($B$3:B910,B911,$D$3:D910)</f>
        <v>0</v>
      </c>
      <c r="G911" s="6">
        <f t="shared" si="73"/>
        <v>0</v>
      </c>
      <c r="H911" s="6" t="str">
        <f>IF(AND(ISNUMBER(G911),E911&gt;=120),COUNTIFS($B$4:B911,B911,$G$4:G911,G911,$G$4:G911,"&gt;0",$D$4:D911,"&gt;0"),"")</f>
        <v/>
      </c>
      <c r="I911" s="5" t="str">
        <f>IF(E911&gt;=120,COUNTIFS($B$4:B911,B911,$E$4:E911,"&gt;=120",$D$4:D911,"&gt;0"),"")</f>
        <v/>
      </c>
      <c r="J911" s="21" t="str">
        <f t="shared" si="74"/>
        <v/>
      </c>
      <c r="K911" s="4" t="str">
        <f t="shared" si="75"/>
        <v/>
      </c>
      <c r="L911" s="34" t="str">
        <f t="shared" si="76"/>
        <v/>
      </c>
    </row>
    <row r="912" spans="1:12" ht="15.75" hidden="1">
      <c r="A912" s="2">
        <v>41346</v>
      </c>
      <c r="B912" s="52" t="s">
        <v>70</v>
      </c>
      <c r="C912" s="4"/>
      <c r="D912" s="6">
        <f t="shared" si="72"/>
        <v>0</v>
      </c>
      <c r="E912" s="6">
        <f>SUMIF($B$3:B912,B912,$D$3:D912)</f>
        <v>0</v>
      </c>
      <c r="F912" s="37">
        <f>SUMIF($B$3:B911,B912,$D$3:D911)</f>
        <v>0</v>
      </c>
      <c r="G912" s="6">
        <f t="shared" si="73"/>
        <v>0</v>
      </c>
      <c r="H912" s="6" t="str">
        <f>IF(AND(ISNUMBER(G912),E912&gt;=120),COUNTIFS($B$4:B912,B912,$G$4:G912,G912,$G$4:G912,"&gt;0",$D$4:D912,"&gt;0"),"")</f>
        <v/>
      </c>
      <c r="I912" s="5" t="str">
        <f>IF(E912&gt;=120,COUNTIFS($B$4:B912,B912,$E$4:E912,"&gt;=120",$D$4:D912,"&gt;0"),"")</f>
        <v/>
      </c>
      <c r="J912" s="21" t="str">
        <f t="shared" si="74"/>
        <v/>
      </c>
      <c r="K912" s="4" t="str">
        <f t="shared" si="75"/>
        <v/>
      </c>
      <c r="L912" s="34" t="str">
        <f t="shared" si="76"/>
        <v/>
      </c>
    </row>
    <row r="913" spans="1:12" ht="15.75" hidden="1">
      <c r="A913" s="2">
        <v>41346</v>
      </c>
      <c r="B913" s="53" t="s">
        <v>71</v>
      </c>
      <c r="C913" s="4"/>
      <c r="D913" s="6">
        <f t="shared" si="72"/>
        <v>0</v>
      </c>
      <c r="E913" s="6">
        <f>SUMIF($B$3:B913,B913,$D$3:D913)</f>
        <v>0</v>
      </c>
      <c r="F913" s="37">
        <f>SUMIF($B$3:B912,B913,$D$3:D912)</f>
        <v>0</v>
      </c>
      <c r="G913" s="6">
        <f t="shared" si="73"/>
        <v>0</v>
      </c>
      <c r="H913" s="6" t="str">
        <f>IF(AND(ISNUMBER(G913),E913&gt;=120),COUNTIFS($B$4:B913,B913,$G$4:G913,G913,$G$4:G913,"&gt;0",$D$4:D913,"&gt;0"),"")</f>
        <v/>
      </c>
      <c r="I913" s="5" t="str">
        <f>IF(E913&gt;=120,COUNTIFS($B$4:B913,B913,$E$4:E913,"&gt;=120",$D$4:D913,"&gt;0"),"")</f>
        <v/>
      </c>
      <c r="J913" s="21" t="str">
        <f t="shared" si="74"/>
        <v/>
      </c>
      <c r="K913" s="4" t="str">
        <f t="shared" si="75"/>
        <v/>
      </c>
      <c r="L913" s="34" t="str">
        <f t="shared" si="76"/>
        <v/>
      </c>
    </row>
    <row r="914" spans="1:12" ht="18" hidden="1">
      <c r="A914" s="2">
        <v>41346</v>
      </c>
      <c r="B914" s="54" t="s">
        <v>72</v>
      </c>
      <c r="C914" s="4"/>
      <c r="D914" s="6">
        <f t="shared" si="72"/>
        <v>0</v>
      </c>
      <c r="E914" s="6">
        <f>SUMIF($B$3:B914,B914,$D$3:D914)</f>
        <v>0</v>
      </c>
      <c r="F914" s="37">
        <f>SUMIF($B$3:B913,B914,$D$3:D913)</f>
        <v>0</v>
      </c>
      <c r="G914" s="6">
        <f t="shared" si="73"/>
        <v>0</v>
      </c>
      <c r="H914" s="6" t="str">
        <f>IF(AND(ISNUMBER(G914),E914&gt;=120),COUNTIFS($B$4:B914,B914,$G$4:G914,G914,$G$4:G914,"&gt;0",$D$4:D914,"&gt;0"),"")</f>
        <v/>
      </c>
      <c r="I914" s="5" t="str">
        <f>IF(E914&gt;=120,COUNTIFS($B$4:B914,B914,$E$4:E914,"&gt;=120",$D$4:D914,"&gt;0"),"")</f>
        <v/>
      </c>
      <c r="J914" s="21" t="str">
        <f t="shared" si="74"/>
        <v/>
      </c>
      <c r="K914" s="4" t="str">
        <f t="shared" si="75"/>
        <v/>
      </c>
      <c r="L914" s="34" t="str">
        <f t="shared" si="76"/>
        <v/>
      </c>
    </row>
    <row r="915" spans="1:12" ht="18" hidden="1">
      <c r="A915" s="2">
        <v>41346</v>
      </c>
      <c r="B915" s="54" t="s">
        <v>73</v>
      </c>
      <c r="C915" s="4"/>
      <c r="D915" s="6">
        <f t="shared" si="72"/>
        <v>0</v>
      </c>
      <c r="E915" s="6">
        <f>SUMIF($B$3:B915,B915,$D$3:D915)</f>
        <v>0</v>
      </c>
      <c r="F915" s="37">
        <f>SUMIF($B$3:B914,B915,$D$3:D914)</f>
        <v>0</v>
      </c>
      <c r="G915" s="6">
        <f t="shared" si="73"/>
        <v>0</v>
      </c>
      <c r="H915" s="6" t="str">
        <f>IF(AND(ISNUMBER(G915),E915&gt;=120),COUNTIFS($B$4:B915,B915,$G$4:G915,G915,$G$4:G915,"&gt;0",$D$4:D915,"&gt;0"),"")</f>
        <v/>
      </c>
      <c r="I915" s="5" t="str">
        <f>IF(E915&gt;=120,COUNTIFS($B$4:B915,B915,$E$4:E915,"&gt;=120",$D$4:D915,"&gt;0"),"")</f>
        <v/>
      </c>
      <c r="J915" s="21" t="str">
        <f t="shared" si="74"/>
        <v/>
      </c>
      <c r="K915" s="4" t="str">
        <f t="shared" si="75"/>
        <v/>
      </c>
      <c r="L915" s="34" t="str">
        <f t="shared" si="76"/>
        <v/>
      </c>
    </row>
    <row r="916" spans="1:12" ht="18" hidden="1">
      <c r="A916" s="2">
        <v>41346</v>
      </c>
      <c r="B916" s="55" t="s">
        <v>74</v>
      </c>
      <c r="C916" s="4"/>
      <c r="D916" s="6">
        <f t="shared" si="72"/>
        <v>0</v>
      </c>
      <c r="E916" s="6">
        <f>SUMIF($B$3:B916,B916,$D$3:D916)</f>
        <v>0</v>
      </c>
      <c r="F916" s="37">
        <f>SUMIF($B$3:B915,B916,$D$3:D915)</f>
        <v>0</v>
      </c>
      <c r="G916" s="6">
        <f t="shared" si="73"/>
        <v>0</v>
      </c>
      <c r="H916" s="6" t="str">
        <f>IF(AND(ISNUMBER(G916),E916&gt;=120),COUNTIFS($B$4:B916,B916,$G$4:G916,G916,$G$4:G916,"&gt;0",$D$4:D916,"&gt;0"),"")</f>
        <v/>
      </c>
      <c r="I916" s="5" t="str">
        <f>IF(E916&gt;=120,COUNTIFS($B$4:B916,B916,$E$4:E916,"&gt;=120",$D$4:D916,"&gt;0"),"")</f>
        <v/>
      </c>
      <c r="J916" s="21" t="str">
        <f t="shared" si="74"/>
        <v/>
      </c>
      <c r="K916" s="4" t="str">
        <f t="shared" si="75"/>
        <v/>
      </c>
      <c r="L916" s="34" t="str">
        <f t="shared" si="76"/>
        <v/>
      </c>
    </row>
    <row r="917" spans="1:12" ht="18" hidden="1">
      <c r="A917" s="2">
        <v>41346</v>
      </c>
      <c r="B917" s="54" t="s">
        <v>75</v>
      </c>
      <c r="C917" s="4"/>
      <c r="D917" s="6">
        <f t="shared" si="72"/>
        <v>0</v>
      </c>
      <c r="E917" s="6">
        <f>SUMIF($B$3:B917,B917,$D$3:D917)</f>
        <v>0</v>
      </c>
      <c r="F917" s="37">
        <f>SUMIF($B$3:B916,B917,$D$3:D916)</f>
        <v>0</v>
      </c>
      <c r="G917" s="6">
        <f t="shared" si="73"/>
        <v>0</v>
      </c>
      <c r="H917" s="6" t="str">
        <f>IF(AND(ISNUMBER(G917),E917&gt;=120),COUNTIFS($B$4:B917,B917,$G$4:G917,G917,$G$4:G917,"&gt;0",$D$4:D917,"&gt;0"),"")</f>
        <v/>
      </c>
      <c r="I917" s="5" t="str">
        <f>IF(E917&gt;=120,COUNTIFS($B$4:B917,B917,$E$4:E917,"&gt;=120",$D$4:D917,"&gt;0"),"")</f>
        <v/>
      </c>
      <c r="J917" s="21" t="str">
        <f t="shared" si="74"/>
        <v/>
      </c>
      <c r="K917" s="4" t="str">
        <f t="shared" si="75"/>
        <v/>
      </c>
      <c r="L917" s="34" t="str">
        <f t="shared" si="76"/>
        <v/>
      </c>
    </row>
    <row r="918" spans="1:12" ht="18" hidden="1">
      <c r="A918" s="2">
        <v>41346</v>
      </c>
      <c r="B918" s="54" t="s">
        <v>76</v>
      </c>
      <c r="C918" s="4"/>
      <c r="D918" s="6">
        <f t="shared" si="72"/>
        <v>0</v>
      </c>
      <c r="E918" s="6">
        <f>SUMIF($B$3:B918,B918,$D$3:D918)</f>
        <v>0</v>
      </c>
      <c r="F918" s="37">
        <f>SUMIF($B$3:B917,B918,$D$3:D917)</f>
        <v>0</v>
      </c>
      <c r="G918" s="6">
        <f t="shared" si="73"/>
        <v>0</v>
      </c>
      <c r="H918" s="6" t="str">
        <f>IF(AND(ISNUMBER(G918),E918&gt;=120),COUNTIFS($B$4:B918,B918,$G$4:G918,G918,$G$4:G918,"&gt;0",$D$4:D918,"&gt;0"),"")</f>
        <v/>
      </c>
      <c r="I918" s="5" t="str">
        <f>IF(E918&gt;=120,COUNTIFS($B$4:B918,B918,$E$4:E918,"&gt;=120",$D$4:D918,"&gt;0"),"")</f>
        <v/>
      </c>
      <c r="J918" s="21" t="str">
        <f t="shared" si="74"/>
        <v/>
      </c>
      <c r="K918" s="4" t="str">
        <f t="shared" si="75"/>
        <v/>
      </c>
      <c r="L918" s="34" t="str">
        <f t="shared" si="76"/>
        <v/>
      </c>
    </row>
    <row r="919" spans="1:12" ht="18" hidden="1">
      <c r="A919" s="2">
        <v>41346</v>
      </c>
      <c r="B919" s="54" t="s">
        <v>77</v>
      </c>
      <c r="C919" s="4"/>
      <c r="D919" s="6">
        <f t="shared" si="72"/>
        <v>0</v>
      </c>
      <c r="E919" s="6">
        <f>SUMIF($B$3:B919,B919,$D$3:D919)</f>
        <v>0</v>
      </c>
      <c r="F919" s="37">
        <f>SUMIF($B$3:B918,B919,$D$3:D918)</f>
        <v>0</v>
      </c>
      <c r="G919" s="6">
        <f t="shared" si="73"/>
        <v>0</v>
      </c>
      <c r="H919" s="6" t="str">
        <f>IF(AND(ISNUMBER(G919),E919&gt;=120),COUNTIFS($B$4:B919,B919,$G$4:G919,G919,$G$4:G919,"&gt;0",$D$4:D919,"&gt;0"),"")</f>
        <v/>
      </c>
      <c r="I919" s="5" t="str">
        <f>IF(E919&gt;=120,COUNTIFS($B$4:B919,B919,$E$4:E919,"&gt;=120",$D$4:D919,"&gt;0"),"")</f>
        <v/>
      </c>
      <c r="J919" s="21" t="str">
        <f t="shared" si="74"/>
        <v/>
      </c>
      <c r="K919" s="4" t="str">
        <f t="shared" si="75"/>
        <v/>
      </c>
      <c r="L919" s="34" t="str">
        <f t="shared" si="76"/>
        <v/>
      </c>
    </row>
    <row r="920" spans="1:12" ht="18" hidden="1">
      <c r="A920" s="2">
        <v>41346</v>
      </c>
      <c r="B920" s="54" t="s">
        <v>78</v>
      </c>
      <c r="C920" s="4"/>
      <c r="D920" s="6">
        <f t="shared" si="72"/>
        <v>0</v>
      </c>
      <c r="E920" s="6">
        <f>SUMIF($B$3:B920,B920,$D$3:D920)</f>
        <v>0</v>
      </c>
      <c r="F920" s="37">
        <f>SUMIF($B$3:B919,B920,$D$3:D919)</f>
        <v>0</v>
      </c>
      <c r="G920" s="6">
        <f t="shared" si="73"/>
        <v>0</v>
      </c>
      <c r="H920" s="6" t="str">
        <f>IF(AND(ISNUMBER(G920),E920&gt;=120),COUNTIFS($B$4:B920,B920,$G$4:G920,G920,$G$4:G920,"&gt;0",$D$4:D920,"&gt;0"),"")</f>
        <v/>
      </c>
      <c r="I920" s="5" t="str">
        <f>IF(E920&gt;=120,COUNTIFS($B$4:B920,B920,$E$4:E920,"&gt;=120",$D$4:D920,"&gt;0"),"")</f>
        <v/>
      </c>
      <c r="J920" s="21" t="str">
        <f t="shared" si="74"/>
        <v/>
      </c>
      <c r="K920" s="4" t="str">
        <f t="shared" si="75"/>
        <v/>
      </c>
      <c r="L920" s="34" t="str">
        <f t="shared" si="76"/>
        <v/>
      </c>
    </row>
    <row r="921" spans="1:12" ht="18" hidden="1">
      <c r="A921" s="2">
        <v>41346</v>
      </c>
      <c r="B921" s="54" t="s">
        <v>79</v>
      </c>
      <c r="C921" s="4"/>
      <c r="D921" s="6">
        <f t="shared" si="72"/>
        <v>0</v>
      </c>
      <c r="E921" s="6">
        <f>SUMIF($B$3:B921,B921,$D$3:D921)</f>
        <v>0</v>
      </c>
      <c r="F921" s="37">
        <f>SUMIF($B$3:B920,B921,$D$3:D920)</f>
        <v>0</v>
      </c>
      <c r="G921" s="6">
        <f t="shared" si="73"/>
        <v>0</v>
      </c>
      <c r="H921" s="6" t="str">
        <f>IF(AND(ISNUMBER(G921),E921&gt;=120),COUNTIFS($B$4:B921,B921,$G$4:G921,G921,$G$4:G921,"&gt;0",$D$4:D921,"&gt;0"),"")</f>
        <v/>
      </c>
      <c r="I921" s="5" t="str">
        <f>IF(E921&gt;=120,COUNTIFS($B$4:B921,B921,$E$4:E921,"&gt;=120",$D$4:D921,"&gt;0"),"")</f>
        <v/>
      </c>
      <c r="J921" s="21" t="str">
        <f t="shared" si="74"/>
        <v/>
      </c>
      <c r="K921" s="4" t="str">
        <f t="shared" si="75"/>
        <v/>
      </c>
      <c r="L921" s="34" t="str">
        <f t="shared" si="76"/>
        <v/>
      </c>
    </row>
    <row r="922" spans="1:12" ht="18" hidden="1">
      <c r="A922" s="2">
        <v>41346</v>
      </c>
      <c r="B922" s="54" t="s">
        <v>80</v>
      </c>
      <c r="C922" s="4"/>
      <c r="D922" s="6">
        <f t="shared" si="72"/>
        <v>0</v>
      </c>
      <c r="E922" s="6">
        <f>SUMIF($B$3:B922,B922,$D$3:D922)</f>
        <v>0</v>
      </c>
      <c r="F922" s="37">
        <f>SUMIF($B$3:B921,B922,$D$3:D921)</f>
        <v>0</v>
      </c>
      <c r="G922" s="6">
        <f t="shared" si="73"/>
        <v>0</v>
      </c>
      <c r="H922" s="6" t="str">
        <f>IF(AND(ISNUMBER(G922),E922&gt;=120),COUNTIFS($B$4:B922,B922,$G$4:G922,G922,$G$4:G922,"&gt;0",$D$4:D922,"&gt;0"),"")</f>
        <v/>
      </c>
      <c r="I922" s="5" t="str">
        <f>IF(E922&gt;=120,COUNTIFS($B$4:B922,B922,$E$4:E922,"&gt;=120",$D$4:D922,"&gt;0"),"")</f>
        <v/>
      </c>
      <c r="J922" s="21" t="str">
        <f t="shared" si="74"/>
        <v/>
      </c>
      <c r="K922" s="4" t="str">
        <f t="shared" si="75"/>
        <v/>
      </c>
      <c r="L922" s="34" t="str">
        <f t="shared" si="76"/>
        <v/>
      </c>
    </row>
    <row r="923" spans="1:12" ht="18" hidden="1">
      <c r="A923" s="2">
        <v>41346</v>
      </c>
      <c r="B923" s="54" t="s">
        <v>81</v>
      </c>
      <c r="C923" s="4"/>
      <c r="D923" s="6">
        <f t="shared" si="72"/>
        <v>0</v>
      </c>
      <c r="E923" s="6">
        <f>SUMIF($B$3:B923,B923,$D$3:D923)</f>
        <v>0</v>
      </c>
      <c r="F923" s="37">
        <f>SUMIF($B$3:B922,B923,$D$3:D922)</f>
        <v>0</v>
      </c>
      <c r="G923" s="6">
        <f t="shared" si="73"/>
        <v>0</v>
      </c>
      <c r="H923" s="6" t="str">
        <f>IF(AND(ISNUMBER(G923),E923&gt;=120),COUNTIFS($B$4:B923,B923,$G$4:G923,G923,$G$4:G923,"&gt;0",$D$4:D923,"&gt;0"),"")</f>
        <v/>
      </c>
      <c r="I923" s="5" t="str">
        <f>IF(E923&gt;=120,COUNTIFS($B$4:B923,B923,$E$4:E923,"&gt;=120",$D$4:D923,"&gt;0"),"")</f>
        <v/>
      </c>
      <c r="J923" s="21" t="str">
        <f t="shared" si="74"/>
        <v/>
      </c>
      <c r="K923" s="4" t="str">
        <f t="shared" si="75"/>
        <v/>
      </c>
      <c r="L923" s="34" t="str">
        <f t="shared" si="76"/>
        <v/>
      </c>
    </row>
    <row r="924" spans="1:12" ht="18" hidden="1">
      <c r="A924" s="2">
        <v>41346</v>
      </c>
      <c r="B924" s="54" t="s">
        <v>82</v>
      </c>
      <c r="C924" s="4"/>
      <c r="D924" s="6">
        <f t="shared" si="72"/>
        <v>0</v>
      </c>
      <c r="E924" s="6">
        <f>SUMIF($B$3:B924,B924,$D$3:D924)</f>
        <v>0</v>
      </c>
      <c r="F924" s="37">
        <f>SUMIF($B$3:B923,B924,$D$3:D923)</f>
        <v>0</v>
      </c>
      <c r="G924" s="6">
        <f t="shared" si="73"/>
        <v>0</v>
      </c>
      <c r="H924" s="6" t="str">
        <f>IF(AND(ISNUMBER(G924),E924&gt;=120),COUNTIFS($B$4:B924,B924,$G$4:G924,G924,$G$4:G924,"&gt;0",$D$4:D924,"&gt;0"),"")</f>
        <v/>
      </c>
      <c r="I924" s="5" t="str">
        <f>IF(E924&gt;=120,COUNTIFS($B$4:B924,B924,$E$4:E924,"&gt;=120",$D$4:D924,"&gt;0"),"")</f>
        <v/>
      </c>
      <c r="J924" s="21" t="str">
        <f t="shared" si="74"/>
        <v/>
      </c>
      <c r="K924" s="4" t="str">
        <f t="shared" si="75"/>
        <v/>
      </c>
      <c r="L924" s="34" t="str">
        <f t="shared" si="76"/>
        <v/>
      </c>
    </row>
    <row r="925" spans="1:12" ht="18" hidden="1">
      <c r="A925" s="2">
        <v>41346</v>
      </c>
      <c r="B925" s="54" t="s">
        <v>83</v>
      </c>
      <c r="C925" s="4"/>
      <c r="D925" s="6">
        <f t="shared" si="72"/>
        <v>0</v>
      </c>
      <c r="E925" s="6">
        <f>SUMIF($B$3:B925,B925,$D$3:D925)</f>
        <v>0</v>
      </c>
      <c r="F925" s="37">
        <f>SUMIF($B$3:B924,B925,$D$3:D924)</f>
        <v>0</v>
      </c>
      <c r="G925" s="6">
        <f t="shared" si="73"/>
        <v>0</v>
      </c>
      <c r="H925" s="6" t="str">
        <f>IF(AND(ISNUMBER(G925),E925&gt;=120),COUNTIFS($B$4:B925,B925,$G$4:G925,G925,$G$4:G925,"&gt;0",$D$4:D925,"&gt;0"),"")</f>
        <v/>
      </c>
      <c r="I925" s="5" t="str">
        <f>IF(E925&gt;=120,COUNTIFS($B$4:B925,B925,$E$4:E925,"&gt;=120",$D$4:D925,"&gt;0"),"")</f>
        <v/>
      </c>
      <c r="J925" s="21" t="str">
        <f t="shared" si="74"/>
        <v/>
      </c>
      <c r="K925" s="4" t="str">
        <f t="shared" si="75"/>
        <v/>
      </c>
      <c r="L925" s="34" t="str">
        <f t="shared" si="76"/>
        <v/>
      </c>
    </row>
    <row r="926" spans="1:12" ht="18" hidden="1">
      <c r="A926" s="2">
        <v>41346</v>
      </c>
      <c r="B926" s="54" t="s">
        <v>84</v>
      </c>
      <c r="C926" s="4"/>
      <c r="D926" s="6">
        <f t="shared" si="72"/>
        <v>0</v>
      </c>
      <c r="E926" s="6">
        <f>SUMIF($B$3:B926,B926,$D$3:D926)</f>
        <v>0</v>
      </c>
      <c r="F926" s="37">
        <f>SUMIF($B$3:B925,B926,$D$3:D925)</f>
        <v>0</v>
      </c>
      <c r="G926" s="6">
        <f t="shared" si="73"/>
        <v>0</v>
      </c>
      <c r="H926" s="6" t="str">
        <f>IF(AND(ISNUMBER(G926),E926&gt;=120),COUNTIFS($B$4:B926,B926,$G$4:G926,G926,$G$4:G926,"&gt;0",$D$4:D926,"&gt;0"),"")</f>
        <v/>
      </c>
      <c r="I926" s="5" t="str">
        <f>IF(E926&gt;=120,COUNTIFS($B$4:B926,B926,$E$4:E926,"&gt;=120",$D$4:D926,"&gt;0"),"")</f>
        <v/>
      </c>
      <c r="J926" s="21" t="str">
        <f t="shared" si="74"/>
        <v/>
      </c>
      <c r="K926" s="4" t="str">
        <f t="shared" si="75"/>
        <v/>
      </c>
      <c r="L926" s="34" t="str">
        <f t="shared" si="76"/>
        <v/>
      </c>
    </row>
    <row r="927" spans="1:12" ht="18" hidden="1">
      <c r="A927" s="2">
        <v>41346</v>
      </c>
      <c r="B927" s="54" t="s">
        <v>85</v>
      </c>
      <c r="C927" s="4"/>
      <c r="D927" s="6">
        <f t="shared" si="72"/>
        <v>0</v>
      </c>
      <c r="E927" s="6">
        <f>SUMIF($B$3:B927,B927,$D$3:D927)</f>
        <v>0</v>
      </c>
      <c r="F927" s="37">
        <f>SUMIF($B$3:B926,B927,$D$3:D926)</f>
        <v>0</v>
      </c>
      <c r="G927" s="6">
        <f t="shared" si="73"/>
        <v>0</v>
      </c>
      <c r="H927" s="6" t="str">
        <f>IF(AND(ISNUMBER(G927),E927&gt;=120),COUNTIFS($B$4:B927,B927,$G$4:G927,G927,$G$4:G927,"&gt;0",$D$4:D927,"&gt;0"),"")</f>
        <v/>
      </c>
      <c r="I927" s="5" t="str">
        <f>IF(E927&gt;=120,COUNTIFS($B$4:B927,B927,$E$4:E927,"&gt;=120",$D$4:D927,"&gt;0"),"")</f>
        <v/>
      </c>
      <c r="J927" s="21" t="str">
        <f t="shared" si="74"/>
        <v/>
      </c>
      <c r="K927" s="4" t="str">
        <f t="shared" si="75"/>
        <v/>
      </c>
      <c r="L927" s="34" t="str">
        <f t="shared" si="76"/>
        <v/>
      </c>
    </row>
    <row r="928" spans="1:12" ht="18" hidden="1">
      <c r="A928" s="2">
        <v>41346</v>
      </c>
      <c r="B928" s="54" t="s">
        <v>86</v>
      </c>
      <c r="C928" s="4"/>
      <c r="D928" s="6">
        <f t="shared" si="72"/>
        <v>0</v>
      </c>
      <c r="E928" s="6">
        <f>SUMIF($B$3:B928,B928,$D$3:D928)</f>
        <v>0</v>
      </c>
      <c r="F928" s="37">
        <f>SUMIF($B$3:B927,B928,$D$3:D927)</f>
        <v>0</v>
      </c>
      <c r="G928" s="6">
        <f t="shared" si="73"/>
        <v>0</v>
      </c>
      <c r="H928" s="6" t="str">
        <f>IF(AND(ISNUMBER(G928),E928&gt;=120),COUNTIFS($B$4:B928,B928,$G$4:G928,G928,$G$4:G928,"&gt;0",$D$4:D928,"&gt;0"),"")</f>
        <v/>
      </c>
      <c r="I928" s="5" t="str">
        <f>IF(E928&gt;=120,COUNTIFS($B$4:B928,B928,$E$4:E928,"&gt;=120",$D$4:D928,"&gt;0"),"")</f>
        <v/>
      </c>
      <c r="J928" s="21" t="str">
        <f t="shared" si="74"/>
        <v/>
      </c>
      <c r="K928" s="4" t="str">
        <f t="shared" si="75"/>
        <v/>
      </c>
      <c r="L928" s="34" t="str">
        <f t="shared" si="76"/>
        <v/>
      </c>
    </row>
    <row r="929" spans="1:12" ht="18" hidden="1">
      <c r="A929" s="2">
        <v>41346</v>
      </c>
      <c r="B929" s="54" t="s">
        <v>87</v>
      </c>
      <c r="C929" s="4"/>
      <c r="D929" s="6">
        <f t="shared" si="72"/>
        <v>0</v>
      </c>
      <c r="E929" s="6">
        <f>SUMIF($B$3:B929,B929,$D$3:D929)</f>
        <v>0</v>
      </c>
      <c r="F929" s="37">
        <f>SUMIF($B$3:B928,B929,$D$3:D928)</f>
        <v>0</v>
      </c>
      <c r="G929" s="6">
        <f t="shared" si="73"/>
        <v>0</v>
      </c>
      <c r="H929" s="6" t="str">
        <f>IF(AND(ISNUMBER(G929),E929&gt;=120),COUNTIFS($B$4:B929,B929,$G$4:G929,G929,$G$4:G929,"&gt;0",$D$4:D929,"&gt;0"),"")</f>
        <v/>
      </c>
      <c r="I929" s="5" t="str">
        <f>IF(E929&gt;=120,COUNTIFS($B$4:B929,B929,$E$4:E929,"&gt;=120",$D$4:D929,"&gt;0"),"")</f>
        <v/>
      </c>
      <c r="J929" s="21" t="str">
        <f t="shared" si="74"/>
        <v/>
      </c>
      <c r="K929" s="4" t="str">
        <f t="shared" si="75"/>
        <v/>
      </c>
      <c r="L929" s="34" t="str">
        <f t="shared" si="76"/>
        <v/>
      </c>
    </row>
    <row r="930" spans="1:12" ht="18" hidden="1">
      <c r="A930" s="2">
        <v>41346</v>
      </c>
      <c r="B930" s="56" t="s">
        <v>88</v>
      </c>
      <c r="C930" s="4"/>
      <c r="D930" s="6">
        <f t="shared" si="72"/>
        <v>0</v>
      </c>
      <c r="E930" s="6">
        <f>SUMIF($B$3:B930,B930,$D$3:D930)</f>
        <v>0</v>
      </c>
      <c r="F930" s="37">
        <f>SUMIF($B$3:B929,B930,$D$3:D929)</f>
        <v>0</v>
      </c>
      <c r="G930" s="6">
        <f t="shared" si="73"/>
        <v>0</v>
      </c>
      <c r="H930" s="6" t="str">
        <f>IF(AND(ISNUMBER(G930),E930&gt;=120),COUNTIFS($B$4:B930,B930,$G$4:G930,G930,$G$4:G930,"&gt;0",$D$4:D930,"&gt;0"),"")</f>
        <v/>
      </c>
      <c r="I930" s="5" t="str">
        <f>IF(E930&gt;=120,COUNTIFS($B$4:B930,B930,$E$4:E930,"&gt;=120",$D$4:D930,"&gt;0"),"")</f>
        <v/>
      </c>
      <c r="J930" s="21" t="str">
        <f t="shared" si="74"/>
        <v/>
      </c>
      <c r="K930" s="4" t="str">
        <f t="shared" si="75"/>
        <v/>
      </c>
      <c r="L930" s="34" t="str">
        <f t="shared" si="76"/>
        <v/>
      </c>
    </row>
    <row r="931" spans="1:12" ht="18" hidden="1">
      <c r="A931" s="2">
        <v>41346</v>
      </c>
      <c r="B931" s="54" t="s">
        <v>89</v>
      </c>
      <c r="C931" s="4"/>
      <c r="D931" s="6">
        <f t="shared" si="72"/>
        <v>0</v>
      </c>
      <c r="E931" s="6">
        <f>SUMIF($B$3:B931,B931,$D$3:D931)</f>
        <v>0</v>
      </c>
      <c r="F931" s="37">
        <f>SUMIF($B$3:B930,B931,$D$3:D930)</f>
        <v>0</v>
      </c>
      <c r="G931" s="6">
        <f t="shared" si="73"/>
        <v>0</v>
      </c>
      <c r="H931" s="6" t="str">
        <f>IF(AND(ISNUMBER(G931),E931&gt;=120),COUNTIFS($B$4:B931,B931,$G$4:G931,G931,$G$4:G931,"&gt;0",$D$4:D931,"&gt;0"),"")</f>
        <v/>
      </c>
      <c r="I931" s="5" t="str">
        <f>IF(E931&gt;=120,COUNTIFS($B$4:B931,B931,$E$4:E931,"&gt;=120",$D$4:D931,"&gt;0"),"")</f>
        <v/>
      </c>
      <c r="J931" s="21" t="str">
        <f t="shared" si="74"/>
        <v/>
      </c>
      <c r="K931" s="4" t="str">
        <f t="shared" si="75"/>
        <v/>
      </c>
      <c r="L931" s="34" t="str">
        <f t="shared" si="76"/>
        <v/>
      </c>
    </row>
    <row r="932" spans="1:12" ht="18" hidden="1">
      <c r="A932" s="2">
        <v>41346</v>
      </c>
      <c r="B932" s="57" t="s">
        <v>90</v>
      </c>
      <c r="C932" s="4"/>
      <c r="D932" s="6">
        <f t="shared" si="72"/>
        <v>0</v>
      </c>
      <c r="E932" s="6">
        <f>SUMIF($B$3:B932,B932,$D$3:D932)</f>
        <v>0</v>
      </c>
      <c r="F932" s="37">
        <f>SUMIF($B$3:B931,B932,$D$3:D931)</f>
        <v>0</v>
      </c>
      <c r="G932" s="6">
        <f t="shared" si="73"/>
        <v>0</v>
      </c>
      <c r="H932" s="6" t="str">
        <f>IF(AND(ISNUMBER(G932),E932&gt;=120),COUNTIFS($B$4:B932,B932,$G$4:G932,G932,$G$4:G932,"&gt;0",$D$4:D932,"&gt;0"),"")</f>
        <v/>
      </c>
      <c r="I932" s="5" t="str">
        <f>IF(E932&gt;=120,COUNTIFS($B$4:B932,B932,$E$4:E932,"&gt;=120",$D$4:D932,"&gt;0"),"")</f>
        <v/>
      </c>
      <c r="J932" s="21" t="str">
        <f t="shared" si="74"/>
        <v/>
      </c>
      <c r="K932" s="4" t="str">
        <f t="shared" si="75"/>
        <v/>
      </c>
      <c r="L932" s="34" t="str">
        <f t="shared" si="76"/>
        <v/>
      </c>
    </row>
    <row r="933" spans="1:12" ht="18" hidden="1">
      <c r="A933" s="2">
        <v>41346</v>
      </c>
      <c r="B933" s="54" t="s">
        <v>91</v>
      </c>
      <c r="C933" s="4"/>
      <c r="D933" s="6">
        <f t="shared" si="72"/>
        <v>0</v>
      </c>
      <c r="E933" s="6">
        <f>SUMIF($B$3:B933,B933,$D$3:D933)</f>
        <v>0</v>
      </c>
      <c r="F933" s="37">
        <f>SUMIF($B$3:B932,B933,$D$3:D932)</f>
        <v>0</v>
      </c>
      <c r="G933" s="6">
        <f t="shared" si="73"/>
        <v>0</v>
      </c>
      <c r="H933" s="6" t="str">
        <f>IF(AND(ISNUMBER(G933),E933&gt;=120),COUNTIFS($B$4:B933,B933,$G$4:G933,G933,$G$4:G933,"&gt;0",$D$4:D933,"&gt;0"),"")</f>
        <v/>
      </c>
      <c r="I933" s="5" t="str">
        <f>IF(E933&gt;=120,COUNTIFS($B$4:B933,B933,$E$4:E933,"&gt;=120",$D$4:D933,"&gt;0"),"")</f>
        <v/>
      </c>
      <c r="J933" s="21" t="str">
        <f t="shared" si="74"/>
        <v/>
      </c>
      <c r="K933" s="4" t="str">
        <f t="shared" si="75"/>
        <v/>
      </c>
      <c r="L933" s="34" t="str">
        <f t="shared" si="76"/>
        <v/>
      </c>
    </row>
    <row r="934" spans="1:12" ht="18" hidden="1">
      <c r="A934" s="2">
        <v>41346</v>
      </c>
      <c r="B934" s="54" t="s">
        <v>92</v>
      </c>
      <c r="C934" s="4"/>
      <c r="D934" s="6">
        <f t="shared" si="72"/>
        <v>0</v>
      </c>
      <c r="E934" s="6">
        <f>SUMIF($B$3:B934,B934,$D$3:D934)</f>
        <v>0</v>
      </c>
      <c r="F934" s="37">
        <f>SUMIF($B$3:B933,B934,$D$3:D933)</f>
        <v>0</v>
      </c>
      <c r="G934" s="6">
        <f t="shared" si="73"/>
        <v>0</v>
      </c>
      <c r="H934" s="6" t="str">
        <f>IF(AND(ISNUMBER(G934),E934&gt;=120),COUNTIFS($B$4:B934,B934,$G$4:G934,G934,$G$4:G934,"&gt;0",$D$4:D934,"&gt;0"),"")</f>
        <v/>
      </c>
      <c r="I934" s="5" t="str">
        <f>IF(E934&gt;=120,COUNTIFS($B$4:B934,B934,$E$4:E934,"&gt;=120",$D$4:D934,"&gt;0"),"")</f>
        <v/>
      </c>
      <c r="J934" s="21" t="str">
        <f t="shared" si="74"/>
        <v/>
      </c>
      <c r="K934" s="4" t="str">
        <f t="shared" si="75"/>
        <v/>
      </c>
      <c r="L934" s="34" t="str">
        <f t="shared" si="76"/>
        <v/>
      </c>
    </row>
    <row r="935" spans="1:12" ht="18" hidden="1">
      <c r="A935" s="2">
        <v>41346</v>
      </c>
      <c r="B935" s="54" t="s">
        <v>93</v>
      </c>
      <c r="C935" s="4"/>
      <c r="D935" s="6">
        <f t="shared" si="72"/>
        <v>0</v>
      </c>
      <c r="E935" s="6">
        <f>SUMIF($B$3:B935,B935,$D$3:D935)</f>
        <v>0</v>
      </c>
      <c r="F935" s="37">
        <f>SUMIF($B$3:B934,B935,$D$3:D934)</f>
        <v>0</v>
      </c>
      <c r="G935" s="6">
        <f t="shared" si="73"/>
        <v>0</v>
      </c>
      <c r="H935" s="6" t="str">
        <f>IF(AND(ISNUMBER(G935),E935&gt;=120),COUNTIFS($B$4:B935,B935,$G$4:G935,G935,$G$4:G935,"&gt;0",$D$4:D935,"&gt;0"),"")</f>
        <v/>
      </c>
      <c r="I935" s="5" t="str">
        <f>IF(E935&gt;=120,COUNTIFS($B$4:B935,B935,$E$4:E935,"&gt;=120",$D$4:D935,"&gt;0"),"")</f>
        <v/>
      </c>
      <c r="J935" s="21" t="str">
        <f t="shared" si="74"/>
        <v/>
      </c>
      <c r="K935" s="4" t="str">
        <f t="shared" si="75"/>
        <v/>
      </c>
      <c r="L935" s="34" t="str">
        <f t="shared" si="76"/>
        <v/>
      </c>
    </row>
    <row r="936" spans="1:12" ht="18" hidden="1">
      <c r="A936" s="2">
        <v>41346</v>
      </c>
      <c r="B936" s="55" t="s">
        <v>94</v>
      </c>
      <c r="C936" s="4"/>
      <c r="D936" s="6">
        <f t="shared" si="72"/>
        <v>0</v>
      </c>
      <c r="E936" s="6">
        <f>SUMIF($B$3:B936,B936,$D$3:D936)</f>
        <v>0</v>
      </c>
      <c r="F936" s="37">
        <f>SUMIF($B$3:B935,B936,$D$3:D935)</f>
        <v>0</v>
      </c>
      <c r="G936" s="6">
        <f t="shared" si="73"/>
        <v>0</v>
      </c>
      <c r="H936" s="6" t="str">
        <f>IF(AND(ISNUMBER(G936),E936&gt;=120),COUNTIFS($B$4:B936,B936,$G$4:G936,G936,$G$4:G936,"&gt;0",$D$4:D936,"&gt;0"),"")</f>
        <v/>
      </c>
      <c r="I936" s="5" t="str">
        <f>IF(E936&gt;=120,COUNTIFS($B$4:B936,B936,$E$4:E936,"&gt;=120",$D$4:D936,"&gt;0"),"")</f>
        <v/>
      </c>
      <c r="J936" s="21" t="str">
        <f t="shared" si="74"/>
        <v/>
      </c>
      <c r="K936" s="4" t="str">
        <f t="shared" si="75"/>
        <v/>
      </c>
      <c r="L936" s="34" t="str">
        <f t="shared" si="76"/>
        <v/>
      </c>
    </row>
    <row r="937" spans="1:12" ht="18" hidden="1">
      <c r="A937" s="2">
        <v>41346</v>
      </c>
      <c r="B937" s="54" t="s">
        <v>95</v>
      </c>
      <c r="C937" s="4"/>
      <c r="D937" s="6">
        <f t="shared" si="72"/>
        <v>0</v>
      </c>
      <c r="E937" s="6">
        <f>SUMIF($B$3:B937,B937,$D$3:D937)</f>
        <v>0</v>
      </c>
      <c r="F937" s="37">
        <f>SUMIF($B$3:B936,B937,$D$3:D936)</f>
        <v>0</v>
      </c>
      <c r="G937" s="6">
        <f t="shared" si="73"/>
        <v>0</v>
      </c>
      <c r="H937" s="6" t="str">
        <f>IF(AND(ISNUMBER(G937),E937&gt;=120),COUNTIFS($B$4:B937,B937,$G$4:G937,G937,$G$4:G937,"&gt;0",$D$4:D937,"&gt;0"),"")</f>
        <v/>
      </c>
      <c r="I937" s="5" t="str">
        <f>IF(E937&gt;=120,COUNTIFS($B$4:B937,B937,$E$4:E937,"&gt;=120",$D$4:D937,"&gt;0"),"")</f>
        <v/>
      </c>
      <c r="J937" s="21" t="str">
        <f t="shared" si="74"/>
        <v/>
      </c>
      <c r="K937" s="4" t="str">
        <f t="shared" si="75"/>
        <v/>
      </c>
      <c r="L937" s="34" t="str">
        <f t="shared" si="76"/>
        <v/>
      </c>
    </row>
    <row r="938" spans="1:12" ht="18" hidden="1">
      <c r="A938" s="2">
        <v>41346</v>
      </c>
      <c r="B938" s="54" t="s">
        <v>96</v>
      </c>
      <c r="C938" s="4"/>
      <c r="D938" s="6">
        <f t="shared" si="72"/>
        <v>0</v>
      </c>
      <c r="E938" s="6">
        <f>SUMIF($B$3:B938,B938,$D$3:D938)</f>
        <v>0</v>
      </c>
      <c r="F938" s="37">
        <f>SUMIF($B$3:B937,B938,$D$3:D937)</f>
        <v>0</v>
      </c>
      <c r="G938" s="6">
        <f t="shared" si="73"/>
        <v>0</v>
      </c>
      <c r="H938" s="6" t="str">
        <f>IF(AND(ISNUMBER(G938),E938&gt;=120),COUNTIFS($B$4:B938,B938,$G$4:G938,G938,$G$4:G938,"&gt;0",$D$4:D938,"&gt;0"),"")</f>
        <v/>
      </c>
      <c r="I938" s="5" t="str">
        <f>IF(E938&gt;=120,COUNTIFS($B$4:B938,B938,$E$4:E938,"&gt;=120",$D$4:D938,"&gt;0"),"")</f>
        <v/>
      </c>
      <c r="J938" s="21" t="str">
        <f t="shared" si="74"/>
        <v/>
      </c>
      <c r="K938" s="4" t="str">
        <f t="shared" si="75"/>
        <v/>
      </c>
      <c r="L938" s="34" t="str">
        <f t="shared" si="76"/>
        <v/>
      </c>
    </row>
    <row r="939" spans="1:12" ht="18" hidden="1">
      <c r="A939" s="2">
        <v>41346</v>
      </c>
      <c r="B939" s="54" t="s">
        <v>97</v>
      </c>
      <c r="C939" s="4"/>
      <c r="D939" s="6">
        <f t="shared" si="72"/>
        <v>0</v>
      </c>
      <c r="E939" s="6">
        <f>SUMIF($B$3:B939,B939,$D$3:D939)</f>
        <v>0</v>
      </c>
      <c r="F939" s="37">
        <f>SUMIF($B$3:B938,B939,$D$3:D938)</f>
        <v>0</v>
      </c>
      <c r="G939" s="6">
        <f t="shared" si="73"/>
        <v>0</v>
      </c>
      <c r="H939" s="6" t="str">
        <f>IF(AND(ISNUMBER(G939),E939&gt;=120),COUNTIFS($B$4:B939,B939,$G$4:G939,G939,$G$4:G939,"&gt;0",$D$4:D939,"&gt;0"),"")</f>
        <v/>
      </c>
      <c r="I939" s="5" t="str">
        <f>IF(E939&gt;=120,COUNTIFS($B$4:B939,B939,$E$4:E939,"&gt;=120",$D$4:D939,"&gt;0"),"")</f>
        <v/>
      </c>
      <c r="J939" s="21" t="str">
        <f t="shared" si="74"/>
        <v/>
      </c>
      <c r="K939" s="4" t="str">
        <f t="shared" si="75"/>
        <v/>
      </c>
      <c r="L939" s="34" t="str">
        <f t="shared" si="76"/>
        <v/>
      </c>
    </row>
    <row r="940" spans="1:12" ht="18" hidden="1">
      <c r="A940" s="2">
        <v>41346</v>
      </c>
      <c r="B940" s="54" t="s">
        <v>98</v>
      </c>
      <c r="C940" s="4"/>
      <c r="D940" s="6">
        <f t="shared" si="72"/>
        <v>0</v>
      </c>
      <c r="E940" s="6">
        <f>SUMIF($B$3:B940,B940,$D$3:D940)</f>
        <v>0</v>
      </c>
      <c r="F940" s="37">
        <f>SUMIF($B$3:B939,B940,$D$3:D939)</f>
        <v>0</v>
      </c>
      <c r="G940" s="6">
        <f t="shared" si="73"/>
        <v>0</v>
      </c>
      <c r="H940" s="6" t="str">
        <f>IF(AND(ISNUMBER(G940),E940&gt;=120),COUNTIFS($B$4:B940,B940,$G$4:G940,G940,$G$4:G940,"&gt;0",$D$4:D940,"&gt;0"),"")</f>
        <v/>
      </c>
      <c r="I940" s="5" t="str">
        <f>IF(E940&gt;=120,COUNTIFS($B$4:B940,B940,$E$4:E940,"&gt;=120",$D$4:D940,"&gt;0"),"")</f>
        <v/>
      </c>
      <c r="J940" s="21" t="str">
        <f t="shared" si="74"/>
        <v/>
      </c>
      <c r="K940" s="4" t="str">
        <f t="shared" si="75"/>
        <v/>
      </c>
      <c r="L940" s="34" t="str">
        <f t="shared" si="76"/>
        <v/>
      </c>
    </row>
    <row r="941" spans="1:12" ht="18" hidden="1">
      <c r="A941" s="2">
        <v>41346</v>
      </c>
      <c r="B941" s="54" t="s">
        <v>99</v>
      </c>
      <c r="C941" s="4"/>
      <c r="D941" s="6">
        <f t="shared" si="72"/>
        <v>0</v>
      </c>
      <c r="E941" s="6">
        <f>SUMIF($B$3:B941,B941,$D$3:D941)</f>
        <v>0</v>
      </c>
      <c r="F941" s="37">
        <f>SUMIF($B$3:B940,B941,$D$3:D940)</f>
        <v>0</v>
      </c>
      <c r="G941" s="6">
        <f t="shared" si="73"/>
        <v>0</v>
      </c>
      <c r="H941" s="6" t="str">
        <f>IF(AND(ISNUMBER(G941),E941&gt;=120),COUNTIFS($B$4:B941,B941,$G$4:G941,G941,$G$4:G941,"&gt;0",$D$4:D941,"&gt;0"),"")</f>
        <v/>
      </c>
      <c r="I941" s="5" t="str">
        <f>IF(E941&gt;=120,COUNTIFS($B$4:B941,B941,$E$4:E941,"&gt;=120",$D$4:D941,"&gt;0"),"")</f>
        <v/>
      </c>
      <c r="J941" s="21" t="str">
        <f t="shared" si="74"/>
        <v/>
      </c>
      <c r="K941" s="4" t="str">
        <f t="shared" si="75"/>
        <v/>
      </c>
      <c r="L941" s="34" t="str">
        <f t="shared" si="76"/>
        <v/>
      </c>
    </row>
    <row r="942" spans="1:12" ht="18" hidden="1">
      <c r="A942" s="2">
        <v>41346</v>
      </c>
      <c r="B942" s="54" t="s">
        <v>100</v>
      </c>
      <c r="C942" s="4"/>
      <c r="D942" s="6">
        <f t="shared" si="72"/>
        <v>0</v>
      </c>
      <c r="E942" s="6">
        <f>SUMIF($B$3:B942,B942,$D$3:D942)</f>
        <v>0</v>
      </c>
      <c r="F942" s="37">
        <f>SUMIF($B$3:B941,B942,$D$3:D941)</f>
        <v>0</v>
      </c>
      <c r="G942" s="6">
        <f t="shared" si="73"/>
        <v>0</v>
      </c>
      <c r="H942" s="6" t="str">
        <f>IF(AND(ISNUMBER(G942),E942&gt;=120),COUNTIFS($B$4:B942,B942,$G$4:G942,G942,$G$4:G942,"&gt;0",$D$4:D942,"&gt;0"),"")</f>
        <v/>
      </c>
      <c r="I942" s="5" t="str">
        <f>IF(E942&gt;=120,COUNTIFS($B$4:B942,B942,$E$4:E942,"&gt;=120",$D$4:D942,"&gt;0"),"")</f>
        <v/>
      </c>
      <c r="J942" s="21" t="str">
        <f t="shared" si="74"/>
        <v/>
      </c>
      <c r="K942" s="4" t="str">
        <f t="shared" si="75"/>
        <v/>
      </c>
      <c r="L942" s="34" t="str">
        <f t="shared" si="76"/>
        <v/>
      </c>
    </row>
    <row r="943" spans="1:12" ht="18" hidden="1">
      <c r="A943" s="2">
        <v>41346</v>
      </c>
      <c r="B943" s="54" t="s">
        <v>101</v>
      </c>
      <c r="C943" s="4"/>
      <c r="D943" s="6">
        <f t="shared" si="72"/>
        <v>0</v>
      </c>
      <c r="E943" s="6">
        <f>SUMIF($B$3:B943,B943,$D$3:D943)</f>
        <v>0</v>
      </c>
      <c r="F943" s="37">
        <f>SUMIF($B$3:B942,B943,$D$3:D942)</f>
        <v>0</v>
      </c>
      <c r="G943" s="6">
        <f t="shared" si="73"/>
        <v>0</v>
      </c>
      <c r="H943" s="6" t="str">
        <f>IF(AND(ISNUMBER(G943),E943&gt;=120),COUNTIFS($B$4:B943,B943,$G$4:G943,G943,$G$4:G943,"&gt;0",$D$4:D943,"&gt;0"),"")</f>
        <v/>
      </c>
      <c r="I943" s="5" t="str">
        <f>IF(E943&gt;=120,COUNTIFS($B$4:B943,B943,$E$4:E943,"&gt;=120",$D$4:D943,"&gt;0"),"")</f>
        <v/>
      </c>
      <c r="J943" s="21" t="str">
        <f t="shared" si="74"/>
        <v/>
      </c>
      <c r="K943" s="4" t="str">
        <f t="shared" si="75"/>
        <v/>
      </c>
      <c r="L943" s="34" t="str">
        <f t="shared" si="76"/>
        <v/>
      </c>
    </row>
    <row r="944" spans="1:12" ht="18" hidden="1">
      <c r="A944" s="2">
        <v>41346</v>
      </c>
      <c r="B944" s="54" t="s">
        <v>102</v>
      </c>
      <c r="C944" s="4"/>
      <c r="D944" s="6">
        <f t="shared" si="72"/>
        <v>0</v>
      </c>
      <c r="E944" s="6">
        <f>SUMIF($B$3:B944,B944,$D$3:D944)</f>
        <v>0</v>
      </c>
      <c r="F944" s="37">
        <f>SUMIF($B$3:B943,B944,$D$3:D943)</f>
        <v>0</v>
      </c>
      <c r="G944" s="6">
        <f t="shared" si="73"/>
        <v>0</v>
      </c>
      <c r="H944" s="6" t="str">
        <f>IF(AND(ISNUMBER(G944),E944&gt;=120),COUNTIFS($B$4:B944,B944,$G$4:G944,G944,$G$4:G944,"&gt;0",$D$4:D944,"&gt;0"),"")</f>
        <v/>
      </c>
      <c r="I944" s="5" t="str">
        <f>IF(E944&gt;=120,COUNTIFS($B$4:B944,B944,$E$4:E944,"&gt;=120",$D$4:D944,"&gt;0"),"")</f>
        <v/>
      </c>
      <c r="J944" s="21" t="str">
        <f t="shared" si="74"/>
        <v/>
      </c>
      <c r="K944" s="4" t="str">
        <f t="shared" si="75"/>
        <v/>
      </c>
      <c r="L944" s="34" t="str">
        <f t="shared" si="76"/>
        <v/>
      </c>
    </row>
    <row r="945" spans="1:12" ht="18" hidden="1">
      <c r="A945" s="2">
        <v>41346</v>
      </c>
      <c r="B945" s="54" t="s">
        <v>103</v>
      </c>
      <c r="C945" s="4"/>
      <c r="D945" s="6">
        <f t="shared" si="72"/>
        <v>0</v>
      </c>
      <c r="E945" s="6">
        <f>SUMIF($B$3:B945,B945,$D$3:D945)</f>
        <v>0</v>
      </c>
      <c r="F945" s="37">
        <f>SUMIF($B$3:B944,B945,$D$3:D944)</f>
        <v>0</v>
      </c>
      <c r="G945" s="6">
        <f t="shared" si="73"/>
        <v>0</v>
      </c>
      <c r="H945" s="6" t="str">
        <f>IF(AND(ISNUMBER(G945),E945&gt;=120),COUNTIFS($B$4:B945,B945,$G$4:G945,G945,$G$4:G945,"&gt;0",$D$4:D945,"&gt;0"),"")</f>
        <v/>
      </c>
      <c r="I945" s="5" t="str">
        <f>IF(E945&gt;=120,COUNTIFS($B$4:B945,B945,$E$4:E945,"&gt;=120",$D$4:D945,"&gt;0"),"")</f>
        <v/>
      </c>
      <c r="J945" s="21" t="str">
        <f t="shared" si="74"/>
        <v/>
      </c>
      <c r="K945" s="4" t="str">
        <f t="shared" si="75"/>
        <v/>
      </c>
      <c r="L945" s="34" t="str">
        <f t="shared" si="76"/>
        <v/>
      </c>
    </row>
    <row r="946" spans="1:12" ht="18" hidden="1">
      <c r="A946" s="2">
        <v>41346</v>
      </c>
      <c r="B946" s="54" t="s">
        <v>104</v>
      </c>
      <c r="C946" s="4"/>
      <c r="D946" s="6">
        <f t="shared" si="72"/>
        <v>0</v>
      </c>
      <c r="E946" s="6">
        <f>SUMIF($B$3:B946,B946,$D$3:D946)</f>
        <v>0</v>
      </c>
      <c r="F946" s="37">
        <f>SUMIF($B$3:B945,B946,$D$3:D945)</f>
        <v>0</v>
      </c>
      <c r="G946" s="6">
        <f t="shared" si="73"/>
        <v>0</v>
      </c>
      <c r="H946" s="6" t="str">
        <f>IF(AND(ISNUMBER(G946),E946&gt;=120),COUNTIFS($B$4:B946,B946,$G$4:G946,G946,$G$4:G946,"&gt;0",$D$4:D946,"&gt;0"),"")</f>
        <v/>
      </c>
      <c r="I946" s="5" t="str">
        <f>IF(E946&gt;=120,COUNTIFS($B$4:B946,B946,$E$4:E946,"&gt;=120",$D$4:D946,"&gt;0"),"")</f>
        <v/>
      </c>
      <c r="J946" s="21" t="str">
        <f t="shared" si="74"/>
        <v/>
      </c>
      <c r="K946" s="4" t="str">
        <f t="shared" si="75"/>
        <v/>
      </c>
      <c r="L946" s="34" t="str">
        <f t="shared" si="76"/>
        <v/>
      </c>
    </row>
    <row r="947" spans="1:12" ht="18" hidden="1">
      <c r="A947" s="2">
        <v>41346</v>
      </c>
      <c r="B947" s="58" t="s">
        <v>105</v>
      </c>
      <c r="C947" s="4"/>
      <c r="D947" s="6">
        <f t="shared" si="72"/>
        <v>0</v>
      </c>
      <c r="E947" s="6">
        <f>SUMIF($B$3:B947,B947,$D$3:D947)</f>
        <v>0</v>
      </c>
      <c r="F947" s="37">
        <f>SUMIF($B$3:B946,B947,$D$3:D946)</f>
        <v>0</v>
      </c>
      <c r="G947" s="6">
        <f t="shared" si="73"/>
        <v>0</v>
      </c>
      <c r="H947" s="6" t="str">
        <f>IF(AND(ISNUMBER(G947),E947&gt;=120),COUNTIFS($B$4:B947,B947,$G$4:G947,G947,$G$4:G947,"&gt;0",$D$4:D947,"&gt;0"),"")</f>
        <v/>
      </c>
      <c r="I947" s="5" t="str">
        <f>IF(E947&gt;=120,COUNTIFS($B$4:B947,B947,$E$4:E947,"&gt;=120",$D$4:D947,"&gt;0"),"")</f>
        <v/>
      </c>
      <c r="J947" s="21" t="str">
        <f t="shared" si="74"/>
        <v/>
      </c>
      <c r="K947" s="4" t="str">
        <f t="shared" si="75"/>
        <v/>
      </c>
      <c r="L947" s="34" t="str">
        <f t="shared" si="76"/>
        <v/>
      </c>
    </row>
    <row r="948" spans="1:12" ht="18" hidden="1">
      <c r="A948" s="2">
        <v>41346</v>
      </c>
      <c r="B948" s="59" t="s">
        <v>106</v>
      </c>
      <c r="C948" s="4"/>
      <c r="D948" s="6">
        <f t="shared" si="72"/>
        <v>0</v>
      </c>
      <c r="E948" s="6">
        <f>SUMIF($B$3:B948,B948,$D$3:D948)</f>
        <v>0</v>
      </c>
      <c r="F948" s="37">
        <f>SUMIF($B$3:B947,B948,$D$3:D947)</f>
        <v>0</v>
      </c>
      <c r="G948" s="6">
        <f t="shared" si="73"/>
        <v>0</v>
      </c>
      <c r="H948" s="6" t="str">
        <f>IF(AND(ISNUMBER(G948),E948&gt;=120),COUNTIFS($B$4:B948,B948,$G$4:G948,G948,$G$4:G948,"&gt;0",$D$4:D948,"&gt;0"),"")</f>
        <v/>
      </c>
      <c r="I948" s="5" t="str">
        <f>IF(E948&gt;=120,COUNTIFS($B$4:B948,B948,$E$4:E948,"&gt;=120",$D$4:D948,"&gt;0"),"")</f>
        <v/>
      </c>
      <c r="J948" s="21" t="str">
        <f t="shared" si="74"/>
        <v/>
      </c>
      <c r="K948" s="4" t="str">
        <f t="shared" si="75"/>
        <v/>
      </c>
      <c r="L948" s="34" t="str">
        <f t="shared" si="76"/>
        <v/>
      </c>
    </row>
    <row r="949" spans="1:12" ht="18" hidden="1">
      <c r="A949" s="2">
        <v>41346</v>
      </c>
      <c r="B949" s="60" t="s">
        <v>107</v>
      </c>
      <c r="C949" s="4"/>
      <c r="D949" s="6">
        <f t="shared" si="72"/>
        <v>0</v>
      </c>
      <c r="E949" s="6">
        <f>SUMIF($B$3:B949,B949,$D$3:D949)</f>
        <v>0</v>
      </c>
      <c r="F949" s="37">
        <f>SUMIF($B$3:B948,B949,$D$3:D948)</f>
        <v>0</v>
      </c>
      <c r="G949" s="6">
        <f t="shared" si="73"/>
        <v>0</v>
      </c>
      <c r="H949" s="6" t="str">
        <f>IF(AND(ISNUMBER(G949),E949&gt;=120),COUNTIFS($B$4:B949,B949,$G$4:G949,G949,$G$4:G949,"&gt;0",$D$4:D949,"&gt;0"),"")</f>
        <v/>
      </c>
      <c r="I949" s="5" t="str">
        <f>IF(E949&gt;=120,COUNTIFS($B$4:B949,B949,$E$4:E949,"&gt;=120",$D$4:D949,"&gt;0"),"")</f>
        <v/>
      </c>
      <c r="J949" s="21" t="str">
        <f t="shared" si="74"/>
        <v/>
      </c>
      <c r="K949" s="4" t="str">
        <f t="shared" si="75"/>
        <v/>
      </c>
      <c r="L949" s="34" t="str">
        <f t="shared" si="76"/>
        <v/>
      </c>
    </row>
    <row r="950" spans="1:12" ht="18" hidden="1">
      <c r="A950" s="2">
        <v>41346</v>
      </c>
      <c r="B950" s="58" t="s">
        <v>108</v>
      </c>
      <c r="C950" s="4"/>
      <c r="D950" s="6">
        <f t="shared" si="72"/>
        <v>0</v>
      </c>
      <c r="E950" s="6">
        <f>SUMIF($B$3:B950,B950,$D$3:D950)</f>
        <v>0</v>
      </c>
      <c r="F950" s="37">
        <f>SUMIF($B$3:B949,B950,$D$3:D949)</f>
        <v>0</v>
      </c>
      <c r="G950" s="6">
        <f t="shared" si="73"/>
        <v>0</v>
      </c>
      <c r="H950" s="6" t="str">
        <f>IF(AND(ISNUMBER(G950),E950&gt;=120),COUNTIFS($B$4:B950,B950,$G$4:G950,G950,$G$4:G950,"&gt;0",$D$4:D950,"&gt;0"),"")</f>
        <v/>
      </c>
      <c r="I950" s="5" t="str">
        <f>IF(E950&gt;=120,COUNTIFS($B$4:B950,B950,$E$4:E950,"&gt;=120",$D$4:D950,"&gt;0"),"")</f>
        <v/>
      </c>
      <c r="J950" s="21" t="str">
        <f t="shared" si="74"/>
        <v/>
      </c>
      <c r="K950" s="4" t="str">
        <f t="shared" si="75"/>
        <v/>
      </c>
      <c r="L950" s="34" t="str">
        <f t="shared" si="76"/>
        <v/>
      </c>
    </row>
    <row r="951" spans="1:12" ht="18" hidden="1">
      <c r="A951" s="2">
        <v>41346</v>
      </c>
      <c r="B951" s="59" t="s">
        <v>109</v>
      </c>
      <c r="C951" s="4"/>
      <c r="D951" s="6">
        <f t="shared" si="72"/>
        <v>0</v>
      </c>
      <c r="E951" s="6">
        <f>SUMIF($B$3:B951,B951,$D$3:D951)</f>
        <v>0</v>
      </c>
      <c r="F951" s="37">
        <f>SUMIF($B$3:B950,B951,$D$3:D950)</f>
        <v>0</v>
      </c>
      <c r="G951" s="6">
        <f t="shared" si="73"/>
        <v>0</v>
      </c>
      <c r="H951" s="6" t="str">
        <f>IF(AND(ISNUMBER(G951),E951&gt;=120),COUNTIFS($B$4:B951,B951,$G$4:G951,G951,$G$4:G951,"&gt;0",$D$4:D951,"&gt;0"),"")</f>
        <v/>
      </c>
      <c r="I951" s="5" t="str">
        <f>IF(E951&gt;=120,COUNTIFS($B$4:B951,B951,$E$4:E951,"&gt;=120",$D$4:D951,"&gt;0"),"")</f>
        <v/>
      </c>
      <c r="J951" s="21" t="str">
        <f t="shared" si="74"/>
        <v/>
      </c>
      <c r="K951" s="4" t="str">
        <f t="shared" si="75"/>
        <v/>
      </c>
      <c r="L951" s="34" t="str">
        <f t="shared" si="76"/>
        <v/>
      </c>
    </row>
    <row r="952" spans="1:12" ht="18" hidden="1">
      <c r="A952" s="2">
        <v>41346</v>
      </c>
      <c r="B952" s="59" t="s">
        <v>110</v>
      </c>
      <c r="C952" s="4"/>
      <c r="D952" s="6">
        <f t="shared" si="72"/>
        <v>0</v>
      </c>
      <c r="E952" s="6">
        <f>SUMIF($B$3:B952,B952,$D$3:D952)</f>
        <v>0</v>
      </c>
      <c r="F952" s="37">
        <f>SUMIF($B$3:B951,B952,$D$3:D951)</f>
        <v>0</v>
      </c>
      <c r="G952" s="6">
        <f t="shared" si="73"/>
        <v>0</v>
      </c>
      <c r="H952" s="6" t="str">
        <f>IF(AND(ISNUMBER(G952),E952&gt;=120),COUNTIFS($B$4:B952,B952,$G$4:G952,G952,$G$4:G952,"&gt;0",$D$4:D952,"&gt;0"),"")</f>
        <v/>
      </c>
      <c r="I952" s="5" t="str">
        <f>IF(E952&gt;=120,COUNTIFS($B$4:B952,B952,$E$4:E952,"&gt;=120",$D$4:D952,"&gt;0"),"")</f>
        <v/>
      </c>
      <c r="J952" s="21" t="str">
        <f t="shared" si="74"/>
        <v/>
      </c>
      <c r="K952" s="4" t="str">
        <f t="shared" si="75"/>
        <v/>
      </c>
      <c r="L952" s="34" t="str">
        <f t="shared" si="76"/>
        <v/>
      </c>
    </row>
    <row r="953" spans="1:12" hidden="1">
      <c r="A953" s="2">
        <v>41347</v>
      </c>
      <c r="B953" s="40" t="s">
        <v>36</v>
      </c>
      <c r="C953" s="3"/>
      <c r="D953" s="6">
        <f t="shared" si="72"/>
        <v>0</v>
      </c>
      <c r="E953" s="6">
        <f>SUMIF($B$3:B953,B953,$D$3:D953)</f>
        <v>0</v>
      </c>
      <c r="F953" s="37">
        <f>SUMIF($B$3:B952,B953,$D$3:D952)</f>
        <v>0</v>
      </c>
      <c r="G953" s="6">
        <f t="shared" si="73"/>
        <v>0</v>
      </c>
      <c r="H953" s="6" t="str">
        <f>IF(AND(ISNUMBER(G953),E953&gt;=120),COUNTIFS($B$4:B953,B953,$G$4:G953,G953,$G$4:G953,"&gt;0",$D$4:D953,"&gt;0"),"")</f>
        <v/>
      </c>
      <c r="I953" s="5" t="str">
        <f>IF(E953&gt;=120,COUNTIFS($B$4:B953,B953,$E$4:E953,"&gt;=120",$D$4:D953,"&gt;0"),"")</f>
        <v/>
      </c>
      <c r="J953" s="21" t="str">
        <f t="shared" si="74"/>
        <v/>
      </c>
      <c r="K953" s="4" t="str">
        <f t="shared" si="75"/>
        <v/>
      </c>
      <c r="L953" s="34" t="str">
        <f t="shared" si="76"/>
        <v/>
      </c>
    </row>
    <row r="954" spans="1:12" ht="18" hidden="1">
      <c r="A954" s="2">
        <v>41347</v>
      </c>
      <c r="B954" s="41" t="s">
        <v>37</v>
      </c>
      <c r="C954" s="3"/>
      <c r="D954" s="6">
        <f t="shared" si="72"/>
        <v>0</v>
      </c>
      <c r="E954" s="6">
        <f>SUMIF($B$3:B954,B954,$D$3:D954)</f>
        <v>0</v>
      </c>
      <c r="F954" s="37">
        <f>SUMIF($B$3:B953,B954,$D$3:D953)</f>
        <v>0</v>
      </c>
      <c r="G954" s="6">
        <f t="shared" si="73"/>
        <v>0</v>
      </c>
      <c r="H954" s="6" t="str">
        <f>IF(AND(ISNUMBER(G954),E954&gt;=120),COUNTIFS($B$4:B954,B954,$G$4:G954,G954,$G$4:G954,"&gt;0",$D$4:D954,"&gt;0"),"")</f>
        <v/>
      </c>
      <c r="I954" s="5" t="str">
        <f>IF(E954&gt;=120,COUNTIFS($B$4:B954,B954,$E$4:E954,"&gt;=120",$D$4:D954,"&gt;0"),"")</f>
        <v/>
      </c>
      <c r="J954" s="21" t="str">
        <f t="shared" si="74"/>
        <v/>
      </c>
      <c r="K954" s="4" t="str">
        <f t="shared" si="75"/>
        <v/>
      </c>
      <c r="L954" s="34" t="str">
        <f t="shared" si="76"/>
        <v/>
      </c>
    </row>
    <row r="955" spans="1:12" ht="18" hidden="1">
      <c r="A955" s="2">
        <v>41347</v>
      </c>
      <c r="B955" s="42" t="s">
        <v>38</v>
      </c>
      <c r="C955" s="3"/>
      <c r="D955" s="6">
        <f t="shared" si="72"/>
        <v>0</v>
      </c>
      <c r="E955" s="6">
        <f>SUMIF($B$3:B955,B955,$D$3:D955)</f>
        <v>0</v>
      </c>
      <c r="F955" s="37">
        <f>SUMIF($B$3:B954,B955,$D$3:D954)</f>
        <v>0</v>
      </c>
      <c r="G955" s="6">
        <f t="shared" si="73"/>
        <v>0</v>
      </c>
      <c r="H955" s="6" t="str">
        <f>IF(AND(ISNUMBER(G955),E955&gt;=120),COUNTIFS($B$4:B955,B955,$G$4:G955,G955,$G$4:G955,"&gt;0",$D$4:D955,"&gt;0"),"")</f>
        <v/>
      </c>
      <c r="I955" s="5" t="str">
        <f>IF(E955&gt;=120,COUNTIFS($B$4:B955,B955,$E$4:E955,"&gt;=120",$D$4:D955,"&gt;0"),"")</f>
        <v/>
      </c>
      <c r="J955" s="21" t="str">
        <f t="shared" si="74"/>
        <v/>
      </c>
      <c r="K955" s="4" t="str">
        <f t="shared" si="75"/>
        <v/>
      </c>
      <c r="L955" s="34" t="str">
        <f t="shared" si="76"/>
        <v/>
      </c>
    </row>
    <row r="956" spans="1:12" ht="15.75" hidden="1">
      <c r="A956" s="2">
        <v>41347</v>
      </c>
      <c r="B956" s="43" t="s">
        <v>39</v>
      </c>
      <c r="C956" s="3"/>
      <c r="D956" s="6">
        <f t="shared" si="72"/>
        <v>0</v>
      </c>
      <c r="E956" s="6">
        <f>SUMIF($B$3:B956,B956,$D$3:D956)</f>
        <v>0</v>
      </c>
      <c r="F956" s="37">
        <f>SUMIF($B$3:B955,B956,$D$3:D955)</f>
        <v>0</v>
      </c>
      <c r="G956" s="6">
        <f t="shared" si="73"/>
        <v>0</v>
      </c>
      <c r="H956" s="6" t="str">
        <f>IF(AND(ISNUMBER(G956),E956&gt;=120),COUNTIFS($B$4:B956,B956,$G$4:G956,G956,$G$4:G956,"&gt;0",$D$4:D956,"&gt;0"),"")</f>
        <v/>
      </c>
      <c r="I956" s="5" t="str">
        <f>IF(E956&gt;=120,COUNTIFS($B$4:B956,B956,$E$4:E956,"&gt;=120",$D$4:D956,"&gt;0"),"")</f>
        <v/>
      </c>
      <c r="J956" s="21" t="str">
        <f t="shared" si="74"/>
        <v/>
      </c>
      <c r="K956" s="4" t="str">
        <f t="shared" si="75"/>
        <v/>
      </c>
      <c r="L956" s="34" t="str">
        <f t="shared" si="76"/>
        <v/>
      </c>
    </row>
    <row r="957" spans="1:12" ht="15.75" hidden="1">
      <c r="A957" s="2">
        <v>41347</v>
      </c>
      <c r="B957" s="44" t="s">
        <v>40</v>
      </c>
      <c r="C957" s="3"/>
      <c r="D957" s="6">
        <f t="shared" si="72"/>
        <v>0</v>
      </c>
      <c r="E957" s="6">
        <f>SUMIF($B$3:B957,B957,$D$3:D957)</f>
        <v>0</v>
      </c>
      <c r="F957" s="37">
        <f>SUMIF($B$3:B956,B957,$D$3:D956)</f>
        <v>0</v>
      </c>
      <c r="G957" s="6">
        <f t="shared" si="73"/>
        <v>0</v>
      </c>
      <c r="H957" s="6" t="str">
        <f>IF(AND(ISNUMBER(G957),E957&gt;=120),COUNTIFS($B$4:B957,B957,$G$4:G957,G957,$G$4:G957,"&gt;0",$D$4:D957,"&gt;0"),"")</f>
        <v/>
      </c>
      <c r="I957" s="5" t="str">
        <f>IF(E957&gt;=120,COUNTIFS($B$4:B957,B957,$E$4:E957,"&gt;=120",$D$4:D957,"&gt;0"),"")</f>
        <v/>
      </c>
      <c r="J957" s="21" t="str">
        <f t="shared" si="74"/>
        <v/>
      </c>
      <c r="K957" s="4" t="str">
        <f t="shared" si="75"/>
        <v/>
      </c>
      <c r="L957" s="34" t="str">
        <f t="shared" si="76"/>
        <v/>
      </c>
    </row>
    <row r="958" spans="1:12" hidden="1">
      <c r="A958" s="2">
        <v>41347</v>
      </c>
      <c r="B958" s="45" t="s">
        <v>41</v>
      </c>
      <c r="C958" s="3"/>
      <c r="D958" s="6">
        <f t="shared" si="72"/>
        <v>0</v>
      </c>
      <c r="E958" s="6">
        <f>SUMIF($B$3:B958,B958,$D$3:D958)</f>
        <v>0</v>
      </c>
      <c r="F958" s="37">
        <f>SUMIF($B$3:B957,B958,$D$3:D957)</f>
        <v>0</v>
      </c>
      <c r="G958" s="6">
        <f t="shared" si="73"/>
        <v>0</v>
      </c>
      <c r="H958" s="6" t="str">
        <f>IF(AND(ISNUMBER(G958),E958&gt;=120),COUNTIFS($B$4:B958,B958,$G$4:G958,G958,$G$4:G958,"&gt;0",$D$4:D958,"&gt;0"),"")</f>
        <v/>
      </c>
      <c r="I958" s="5" t="str">
        <f>IF(E958&gt;=120,COUNTIFS($B$4:B958,B958,$E$4:E958,"&gt;=120",$D$4:D958,"&gt;0"),"")</f>
        <v/>
      </c>
      <c r="J958" s="21" t="str">
        <f t="shared" si="74"/>
        <v/>
      </c>
      <c r="K958" s="4" t="str">
        <f t="shared" si="75"/>
        <v/>
      </c>
      <c r="L958" s="34" t="str">
        <f t="shared" si="76"/>
        <v/>
      </c>
    </row>
    <row r="959" spans="1:12" ht="18" hidden="1">
      <c r="A959" s="2">
        <v>41347</v>
      </c>
      <c r="B959" s="42" t="s">
        <v>42</v>
      </c>
      <c r="C959" s="3"/>
      <c r="D959" s="6">
        <f t="shared" si="72"/>
        <v>0</v>
      </c>
      <c r="E959" s="6">
        <f>SUMIF($B$3:B959,B959,$D$3:D959)</f>
        <v>0</v>
      </c>
      <c r="F959" s="37">
        <f>SUMIF($B$3:B958,B959,$D$3:D958)</f>
        <v>0</v>
      </c>
      <c r="G959" s="6">
        <f t="shared" si="73"/>
        <v>0</v>
      </c>
      <c r="H959" s="6" t="str">
        <f>IF(AND(ISNUMBER(G959),E959&gt;=120),COUNTIFS($B$4:B959,B959,$G$4:G959,G959,$G$4:G959,"&gt;0",$D$4:D959,"&gt;0"),"")</f>
        <v/>
      </c>
      <c r="I959" s="5" t="str">
        <f>IF(E959&gt;=120,COUNTIFS($B$4:B959,B959,$E$4:E959,"&gt;=120",$D$4:D959,"&gt;0"),"")</f>
        <v/>
      </c>
      <c r="J959" s="21" t="str">
        <f t="shared" si="74"/>
        <v/>
      </c>
      <c r="K959" s="4" t="str">
        <f t="shared" si="75"/>
        <v/>
      </c>
      <c r="L959" s="34" t="str">
        <f t="shared" si="76"/>
        <v/>
      </c>
    </row>
    <row r="960" spans="1:12" hidden="1">
      <c r="A960" s="2">
        <v>41347</v>
      </c>
      <c r="B960" s="45" t="s">
        <v>43</v>
      </c>
      <c r="C960" s="3"/>
      <c r="D960" s="6">
        <f t="shared" ref="D960:D1023" si="77">IF(C960-$C$1&lt;0,0,(C960-$C$1)*60*24)</f>
        <v>0</v>
      </c>
      <c r="E960" s="6">
        <f>SUMIF($B$3:B960,B960,$D$3:D960)</f>
        <v>0</v>
      </c>
      <c r="F960" s="37">
        <f>SUMIF($B$3:B959,B960,$D$3:D959)</f>
        <v>0</v>
      </c>
      <c r="G960" s="6">
        <f t="shared" si="73"/>
        <v>0</v>
      </c>
      <c r="H960" s="6" t="str">
        <f>IF(AND(ISNUMBER(G960),E960&gt;=120),COUNTIFS($B$4:B960,B960,$G$4:G960,G960,$G$4:G960,"&gt;0",$D$4:D960,"&gt;0"),"")</f>
        <v/>
      </c>
      <c r="I960" s="5" t="str">
        <f>IF(E960&gt;=120,COUNTIFS($B$4:B960,B960,$E$4:E960,"&gt;=120",$D$4:D960,"&gt;0"),"")</f>
        <v/>
      </c>
      <c r="J960" s="21" t="str">
        <f t="shared" si="74"/>
        <v/>
      </c>
      <c r="K960" s="4" t="str">
        <f t="shared" si="75"/>
        <v/>
      </c>
      <c r="L960" s="34" t="str">
        <f t="shared" si="76"/>
        <v/>
      </c>
    </row>
    <row r="961" spans="1:12" hidden="1">
      <c r="A961" s="2">
        <v>41347</v>
      </c>
      <c r="B961" s="45" t="s">
        <v>44</v>
      </c>
      <c r="C961" s="3"/>
      <c r="D961" s="6">
        <f t="shared" si="77"/>
        <v>0</v>
      </c>
      <c r="E961" s="6">
        <f>SUMIF($B$3:B961,B961,$D$3:D961)</f>
        <v>0</v>
      </c>
      <c r="F961" s="37">
        <f>SUMIF($B$3:B960,B961,$D$3:D960)</f>
        <v>0</v>
      </c>
      <c r="G961" s="6">
        <f t="shared" si="73"/>
        <v>0</v>
      </c>
      <c r="H961" s="6" t="str">
        <f>IF(AND(ISNUMBER(G961),E961&gt;=120),COUNTIFS($B$4:B961,B961,$G$4:G961,G961,$G$4:G961,"&gt;0",$D$4:D961,"&gt;0"),"")</f>
        <v/>
      </c>
      <c r="I961" s="5" t="str">
        <f>IF(E961&gt;=120,COUNTIFS($B$4:B961,B961,$E$4:E961,"&gt;=120",$D$4:D961,"&gt;0"),"")</f>
        <v/>
      </c>
      <c r="J961" s="21" t="str">
        <f t="shared" si="74"/>
        <v/>
      </c>
      <c r="K961" s="4" t="str">
        <f t="shared" si="75"/>
        <v/>
      </c>
      <c r="L961" s="34" t="str">
        <f t="shared" si="76"/>
        <v/>
      </c>
    </row>
    <row r="962" spans="1:12" hidden="1">
      <c r="A962" s="2">
        <v>41347</v>
      </c>
      <c r="B962" s="45" t="s">
        <v>45</v>
      </c>
      <c r="C962" s="3"/>
      <c r="D962" s="6">
        <f t="shared" si="77"/>
        <v>0</v>
      </c>
      <c r="E962" s="6">
        <f>SUMIF($B$3:B962,B962,$D$3:D962)</f>
        <v>0</v>
      </c>
      <c r="F962" s="37">
        <f>SUMIF($B$3:B961,B962,$D$3:D961)</f>
        <v>0</v>
      </c>
      <c r="G962" s="6">
        <f t="shared" si="73"/>
        <v>0</v>
      </c>
      <c r="H962" s="6" t="str">
        <f>IF(AND(ISNUMBER(G962),E962&gt;=120),COUNTIFS($B$4:B962,B962,$G$4:G962,G962,$G$4:G962,"&gt;0",$D$4:D962,"&gt;0"),"")</f>
        <v/>
      </c>
      <c r="I962" s="5" t="str">
        <f>IF(E962&gt;=120,COUNTIFS($B$4:B962,B962,$E$4:E962,"&gt;=120",$D$4:D962,"&gt;0"),"")</f>
        <v/>
      </c>
      <c r="J962" s="21" t="str">
        <f t="shared" si="74"/>
        <v/>
      </c>
      <c r="K962" s="4" t="str">
        <f t="shared" si="75"/>
        <v/>
      </c>
      <c r="L962" s="34" t="str">
        <f t="shared" si="76"/>
        <v/>
      </c>
    </row>
    <row r="963" spans="1:12" hidden="1">
      <c r="A963" s="2">
        <v>41347</v>
      </c>
      <c r="B963" s="45" t="s">
        <v>46</v>
      </c>
      <c r="C963" s="3"/>
      <c r="D963" s="6">
        <f t="shared" si="77"/>
        <v>0</v>
      </c>
      <c r="E963" s="6">
        <f>SUMIF($B$3:B963,B963,$D$3:D963)</f>
        <v>0</v>
      </c>
      <c r="F963" s="37">
        <f>SUMIF($B$3:B962,B963,$D$3:D962)</f>
        <v>0</v>
      </c>
      <c r="G963" s="6">
        <f t="shared" si="73"/>
        <v>0</v>
      </c>
      <c r="H963" s="6" t="str">
        <f>IF(AND(ISNUMBER(G963),E963&gt;=120),COUNTIFS($B$4:B963,B963,$G$4:G963,G963,$G$4:G963,"&gt;0",$D$4:D963,"&gt;0"),"")</f>
        <v/>
      </c>
      <c r="I963" s="5" t="str">
        <f>IF(E963&gt;=120,COUNTIFS($B$4:B963,B963,$E$4:E963,"&gt;=120",$D$4:D963,"&gt;0"),"")</f>
        <v/>
      </c>
      <c r="J963" s="21" t="str">
        <f t="shared" si="74"/>
        <v/>
      </c>
      <c r="K963" s="4" t="str">
        <f t="shared" si="75"/>
        <v/>
      </c>
      <c r="L963" s="34" t="str">
        <f t="shared" si="76"/>
        <v/>
      </c>
    </row>
    <row r="964" spans="1:12" hidden="1">
      <c r="A964" s="2">
        <v>41347</v>
      </c>
      <c r="B964" s="45" t="s">
        <v>47</v>
      </c>
      <c r="C964" s="3"/>
      <c r="D964" s="6">
        <f t="shared" si="77"/>
        <v>0</v>
      </c>
      <c r="E964" s="6">
        <f>SUMIF($B$3:B964,B964,$D$3:D964)</f>
        <v>0</v>
      </c>
      <c r="F964" s="37">
        <f>SUMIF($B$3:B963,B964,$D$3:D963)</f>
        <v>0</v>
      </c>
      <c r="G964" s="6">
        <f t="shared" ref="G964:G1027" si="78">IF(OR(D964=0,ISERROR(VALUE(I964))),0,IF(AND(E964&gt;=120,F964&lt;120),IF((E964-120)&gt;15,VLOOKUP(E964-135,شرائح,2),2),VLOOKUP(D964,شرائح,2)))</f>
        <v>0</v>
      </c>
      <c r="H964" s="6" t="str">
        <f>IF(AND(ISNUMBER(G964),E964&gt;=120),COUNTIFS($B$4:B964,B964,$G$4:G964,G964,$G$4:G964,"&gt;0",$D$4:D964,"&gt;0"),"")</f>
        <v/>
      </c>
      <c r="I964" s="5" t="str">
        <f>IF(E964&gt;=120,COUNTIFS($B$4:B964,B964,$E$4:E964,"&gt;=120",$D$4:D964,"&gt;0"),"")</f>
        <v/>
      </c>
      <c r="J964" s="21" t="str">
        <f t="shared" ref="J964:J1027" si="79">IF(E964&gt;=120,IF(F964&lt;120,IF(AND(I964=1,E964&lt;=135),"إنذار كتابى",VLOOKUP(G964*10+H964,جزاء,4)),VLOOKUP(G964*10+H964,جزاء,4)),"")</f>
        <v/>
      </c>
      <c r="K964" s="4" t="str">
        <f t="shared" ref="K964:K1027" si="80">IF(LEN(J964)&gt;0,VLOOKUP(B964,اجورا,2,0),"")</f>
        <v/>
      </c>
      <c r="L964" s="34" t="str">
        <f t="shared" ref="L964:L1027" si="81">IFERROR(IF(LEN(K964)&gt;0,VLOOKUP(J964,جزاءات,2,0)*K964,""),0)</f>
        <v/>
      </c>
    </row>
    <row r="965" spans="1:12" ht="18">
      <c r="A965" s="2">
        <v>41347</v>
      </c>
      <c r="B965" s="42" t="s">
        <v>48</v>
      </c>
      <c r="C965" s="3"/>
      <c r="D965" s="6">
        <f t="shared" si="77"/>
        <v>0</v>
      </c>
      <c r="E965" s="6">
        <f>SUMIF($B$3:B965,B965,$D$3:D965)</f>
        <v>170.00000000000003</v>
      </c>
      <c r="F965" s="37">
        <f>SUMIF($B$3:B964,B965,$D$3:D964)</f>
        <v>170.00000000000003</v>
      </c>
      <c r="G965" s="6">
        <f>IF(OR(D965=0,ISERROR(VALUE(I965))),0,IF(AND(E965&gt;=121,F965&lt;121),IF((E965-120)&gt;15,VLOOKUP(E965-135,شرائح,2),2),VLOOKUP(D965,شرائح,2)))</f>
        <v>0</v>
      </c>
      <c r="H965" s="6">
        <f>IF(AND(ISNUMBER(G965),E965&gt;=121),COUNTIFS($B$4:B965,B965,$G$4:G965,G965,$G$4:G965,"&gt;0",$D$4:D965,"&gt;0"),"")</f>
        <v>0</v>
      </c>
      <c r="I965" s="5">
        <f>IF(E965&gt;=121,COUNTIFS($B$4:B965,B965,$E$4:E965,"&gt;=121",$D$4:D965,"&gt;0"),"")</f>
        <v>3</v>
      </c>
      <c r="J965" s="21" t="str">
        <f>IF(E965&gt;=121,IF(F965&lt;121,IF(AND(I965=1,E965&lt;=135),"إنذار كتابى",VLOOKUP(G965*10+H965,جزاء,4)),VLOOKUP(G965*10+H965,جزاء,4)),"")</f>
        <v>------</v>
      </c>
      <c r="K965" s="4">
        <f t="shared" si="80"/>
        <v>220</v>
      </c>
      <c r="L965" s="34">
        <f t="shared" si="81"/>
        <v>0</v>
      </c>
    </row>
    <row r="966" spans="1:12" hidden="1">
      <c r="A966" s="2">
        <v>41347</v>
      </c>
      <c r="B966" s="46" t="s">
        <v>49</v>
      </c>
      <c r="C966" s="62"/>
      <c r="D966" s="6">
        <f t="shared" si="77"/>
        <v>0</v>
      </c>
      <c r="E966" s="6">
        <f>SUMIF($B$3:B966,B966,$D$3:D966)</f>
        <v>0</v>
      </c>
      <c r="F966" s="37">
        <f>SUMIF($B$3:B965,B966,$D$3:D965)</f>
        <v>0</v>
      </c>
      <c r="G966" s="6">
        <f t="shared" si="78"/>
        <v>0</v>
      </c>
      <c r="H966" s="6" t="str">
        <f>IF(AND(ISNUMBER(G966),E966&gt;=120),COUNTIFS($B$4:B966,B966,$G$4:G966,G966,$G$4:G966,"&gt;0",$D$4:D966,"&gt;0"),"")</f>
        <v/>
      </c>
      <c r="I966" s="5" t="str">
        <f>IF(E966&gt;=120,COUNTIFS($B$4:B966,B966,$E$4:E966,"&gt;=120",$D$4:D966,"&gt;0"),"")</f>
        <v/>
      </c>
      <c r="J966" s="21" t="str">
        <f t="shared" si="79"/>
        <v/>
      </c>
      <c r="K966" s="4" t="str">
        <f t="shared" si="80"/>
        <v/>
      </c>
      <c r="L966" s="34" t="str">
        <f t="shared" si="81"/>
        <v/>
      </c>
    </row>
    <row r="967" spans="1:12" hidden="1">
      <c r="A967" s="2">
        <v>41347</v>
      </c>
      <c r="B967" s="46" t="s">
        <v>50</v>
      </c>
      <c r="C967" s="4"/>
      <c r="D967" s="6">
        <f t="shared" si="77"/>
        <v>0</v>
      </c>
      <c r="E967" s="6">
        <f>SUMIF($B$3:B967,B967,$D$3:D967)</f>
        <v>0</v>
      </c>
      <c r="F967" s="37">
        <f>SUMIF($B$3:B966,B967,$D$3:D966)</f>
        <v>0</v>
      </c>
      <c r="G967" s="6">
        <f t="shared" si="78"/>
        <v>0</v>
      </c>
      <c r="H967" s="6" t="str">
        <f>IF(AND(ISNUMBER(G967),E967&gt;=120),COUNTIFS($B$4:B967,B967,$G$4:G967,G967,$G$4:G967,"&gt;0",$D$4:D967,"&gt;0"),"")</f>
        <v/>
      </c>
      <c r="I967" s="5" t="str">
        <f>IF(E967&gt;=120,COUNTIFS($B$4:B967,B967,$E$4:E967,"&gt;=120",$D$4:D967,"&gt;0"),"")</f>
        <v/>
      </c>
      <c r="J967" s="21" t="str">
        <f t="shared" si="79"/>
        <v/>
      </c>
      <c r="K967" s="4" t="str">
        <f t="shared" si="80"/>
        <v/>
      </c>
      <c r="L967" s="34" t="str">
        <f t="shared" si="81"/>
        <v/>
      </c>
    </row>
    <row r="968" spans="1:12" hidden="1">
      <c r="A968" s="2">
        <v>41347</v>
      </c>
      <c r="B968" s="46" t="s">
        <v>51</v>
      </c>
      <c r="C968" s="4"/>
      <c r="D968" s="6">
        <f t="shared" si="77"/>
        <v>0</v>
      </c>
      <c r="E968" s="6">
        <f>SUMIF($B$3:B968,B968,$D$3:D968)</f>
        <v>0</v>
      </c>
      <c r="F968" s="37">
        <f>SUMIF($B$3:B967,B968,$D$3:D967)</f>
        <v>0</v>
      </c>
      <c r="G968" s="6">
        <f t="shared" si="78"/>
        <v>0</v>
      </c>
      <c r="H968" s="6" t="str">
        <f>IF(AND(ISNUMBER(G968),E968&gt;=120),COUNTIFS($B$4:B968,B968,$G$4:G968,G968,$G$4:G968,"&gt;0",$D$4:D968,"&gt;0"),"")</f>
        <v/>
      </c>
      <c r="I968" s="5" t="str">
        <f>IF(E968&gt;=120,COUNTIFS($B$4:B968,B968,$E$4:E968,"&gt;=120",$D$4:D968,"&gt;0"),"")</f>
        <v/>
      </c>
      <c r="J968" s="21" t="str">
        <f t="shared" si="79"/>
        <v/>
      </c>
      <c r="K968" s="4" t="str">
        <f t="shared" si="80"/>
        <v/>
      </c>
      <c r="L968" s="34" t="str">
        <f t="shared" si="81"/>
        <v/>
      </c>
    </row>
    <row r="969" spans="1:12" hidden="1">
      <c r="A969" s="2">
        <v>41347</v>
      </c>
      <c r="B969" s="46" t="s">
        <v>52</v>
      </c>
      <c r="C969" s="4"/>
      <c r="D969" s="6">
        <f t="shared" si="77"/>
        <v>0</v>
      </c>
      <c r="E969" s="6">
        <f>SUMIF($B$3:B969,B969,$D$3:D969)</f>
        <v>0</v>
      </c>
      <c r="F969" s="37">
        <f>SUMIF($B$3:B968,B969,$D$3:D968)</f>
        <v>0</v>
      </c>
      <c r="G969" s="6">
        <f t="shared" si="78"/>
        <v>0</v>
      </c>
      <c r="H969" s="6" t="str">
        <f>IF(AND(ISNUMBER(G969),E969&gt;=120),COUNTIFS($B$4:B969,B969,$G$4:G969,G969,$G$4:G969,"&gt;0",$D$4:D969,"&gt;0"),"")</f>
        <v/>
      </c>
      <c r="I969" s="5" t="str">
        <f>IF(E969&gt;=120,COUNTIFS($B$4:B969,B969,$E$4:E969,"&gt;=120",$D$4:D969,"&gt;0"),"")</f>
        <v/>
      </c>
      <c r="J969" s="21" t="str">
        <f t="shared" si="79"/>
        <v/>
      </c>
      <c r="K969" s="4" t="str">
        <f t="shared" si="80"/>
        <v/>
      </c>
      <c r="L969" s="34" t="str">
        <f t="shared" si="81"/>
        <v/>
      </c>
    </row>
    <row r="970" spans="1:12" ht="15.75" hidden="1" thickBot="1">
      <c r="A970" s="2">
        <v>41347</v>
      </c>
      <c r="B970" s="47" t="s">
        <v>53</v>
      </c>
      <c r="C970" s="4"/>
      <c r="D970" s="6">
        <f t="shared" si="77"/>
        <v>0</v>
      </c>
      <c r="E970" s="6">
        <f>SUMIF($B$3:B970,B970,$D$3:D970)</f>
        <v>0</v>
      </c>
      <c r="F970" s="37">
        <f>SUMIF($B$3:B969,B970,$D$3:D969)</f>
        <v>0</v>
      </c>
      <c r="G970" s="6">
        <f t="shared" si="78"/>
        <v>0</v>
      </c>
      <c r="H970" s="6" t="str">
        <f>IF(AND(ISNUMBER(G970),E970&gt;=120),COUNTIFS($B$4:B970,B970,$G$4:G970,G970,$G$4:G970,"&gt;0",$D$4:D970,"&gt;0"),"")</f>
        <v/>
      </c>
      <c r="I970" s="5" t="str">
        <f>IF(E970&gt;=120,COUNTIFS($B$4:B970,B970,$E$4:E970,"&gt;=120",$D$4:D970,"&gt;0"),"")</f>
        <v/>
      </c>
      <c r="J970" s="21" t="str">
        <f t="shared" si="79"/>
        <v/>
      </c>
      <c r="K970" s="4" t="str">
        <f t="shared" si="80"/>
        <v/>
      </c>
      <c r="L970" s="34" t="str">
        <f t="shared" si="81"/>
        <v/>
      </c>
    </row>
    <row r="971" spans="1:12" ht="15.75" hidden="1">
      <c r="A971" s="2">
        <v>41347</v>
      </c>
      <c r="B971" s="48" t="s">
        <v>54</v>
      </c>
      <c r="C971" s="4"/>
      <c r="D971" s="6">
        <f t="shared" si="77"/>
        <v>0</v>
      </c>
      <c r="E971" s="6">
        <f>SUMIF($B$3:B971,B971,$D$3:D971)</f>
        <v>0</v>
      </c>
      <c r="F971" s="37">
        <f>SUMIF($B$3:B970,B971,$D$3:D970)</f>
        <v>0</v>
      </c>
      <c r="G971" s="6">
        <f t="shared" si="78"/>
        <v>0</v>
      </c>
      <c r="H971" s="6" t="str">
        <f>IF(AND(ISNUMBER(G971),E971&gt;=120),COUNTIFS($B$4:B971,B971,$G$4:G971,G971,$G$4:G971,"&gt;0",$D$4:D971,"&gt;0"),"")</f>
        <v/>
      </c>
      <c r="I971" s="5" t="str">
        <f>IF(E971&gt;=120,COUNTIFS($B$4:B971,B971,$E$4:E971,"&gt;=120",$D$4:D971,"&gt;0"),"")</f>
        <v/>
      </c>
      <c r="J971" s="21" t="str">
        <f t="shared" si="79"/>
        <v/>
      </c>
      <c r="K971" s="4" t="str">
        <f t="shared" si="80"/>
        <v/>
      </c>
      <c r="L971" s="34" t="str">
        <f t="shared" si="81"/>
        <v/>
      </c>
    </row>
    <row r="972" spans="1:12" ht="15.75" hidden="1">
      <c r="A972" s="2">
        <v>41347</v>
      </c>
      <c r="B972" s="49" t="s">
        <v>55</v>
      </c>
      <c r="C972" s="4"/>
      <c r="D972" s="6">
        <f t="shared" si="77"/>
        <v>0</v>
      </c>
      <c r="E972" s="6">
        <f>SUMIF($B$3:B972,B972,$D$3:D972)</f>
        <v>0</v>
      </c>
      <c r="F972" s="37">
        <f>SUMIF($B$3:B971,B972,$D$3:D971)</f>
        <v>0</v>
      </c>
      <c r="G972" s="6">
        <f t="shared" si="78"/>
        <v>0</v>
      </c>
      <c r="H972" s="6" t="str">
        <f>IF(AND(ISNUMBER(G972),E972&gt;=120),COUNTIFS($B$4:B972,B972,$G$4:G972,G972,$G$4:G972,"&gt;0",$D$4:D972,"&gt;0"),"")</f>
        <v/>
      </c>
      <c r="I972" s="5" t="str">
        <f>IF(E972&gt;=120,COUNTIFS($B$4:B972,B972,$E$4:E972,"&gt;=120",$D$4:D972,"&gt;0"),"")</f>
        <v/>
      </c>
      <c r="J972" s="21" t="str">
        <f t="shared" si="79"/>
        <v/>
      </c>
      <c r="K972" s="4" t="str">
        <f t="shared" si="80"/>
        <v/>
      </c>
      <c r="L972" s="34" t="str">
        <f t="shared" si="81"/>
        <v/>
      </c>
    </row>
    <row r="973" spans="1:12" ht="15.75" hidden="1">
      <c r="A973" s="2">
        <v>41347</v>
      </c>
      <c r="B973" s="43" t="s">
        <v>56</v>
      </c>
      <c r="C973" s="4"/>
      <c r="D973" s="6">
        <f t="shared" si="77"/>
        <v>0</v>
      </c>
      <c r="E973" s="6">
        <f>SUMIF($B$3:B973,B973,$D$3:D973)</f>
        <v>0</v>
      </c>
      <c r="F973" s="37">
        <f>SUMIF($B$3:B972,B973,$D$3:D972)</f>
        <v>0</v>
      </c>
      <c r="G973" s="6">
        <f t="shared" si="78"/>
        <v>0</v>
      </c>
      <c r="H973" s="6" t="str">
        <f>IF(AND(ISNUMBER(G973),E973&gt;=120),COUNTIFS($B$4:B973,B973,$G$4:G973,G973,$G$4:G973,"&gt;0",$D$4:D973,"&gt;0"),"")</f>
        <v/>
      </c>
      <c r="I973" s="5" t="str">
        <f>IF(E973&gt;=120,COUNTIFS($B$4:B973,B973,$E$4:E973,"&gt;=120",$D$4:D973,"&gt;0"),"")</f>
        <v/>
      </c>
      <c r="J973" s="21" t="str">
        <f t="shared" si="79"/>
        <v/>
      </c>
      <c r="K973" s="4" t="str">
        <f t="shared" si="80"/>
        <v/>
      </c>
      <c r="L973" s="34" t="str">
        <f t="shared" si="81"/>
        <v/>
      </c>
    </row>
    <row r="974" spans="1:12" ht="15.75" hidden="1">
      <c r="A974" s="2">
        <v>41347</v>
      </c>
      <c r="B974" s="50" t="s">
        <v>57</v>
      </c>
      <c r="C974" s="4"/>
      <c r="D974" s="6">
        <f t="shared" si="77"/>
        <v>0</v>
      </c>
      <c r="E974" s="6">
        <f>SUMIF($B$3:B974,B974,$D$3:D974)</f>
        <v>0</v>
      </c>
      <c r="F974" s="37">
        <f>SUMIF($B$3:B973,B974,$D$3:D973)</f>
        <v>0</v>
      </c>
      <c r="G974" s="6">
        <f t="shared" si="78"/>
        <v>0</v>
      </c>
      <c r="H974" s="6" t="str">
        <f>IF(AND(ISNUMBER(G974),E974&gt;=120),COUNTIFS($B$4:B974,B974,$G$4:G974,G974,$G$4:G974,"&gt;0",$D$4:D974,"&gt;0"),"")</f>
        <v/>
      </c>
      <c r="I974" s="5" t="str">
        <f>IF(E974&gt;=120,COUNTIFS($B$4:B974,B974,$E$4:E974,"&gt;=120",$D$4:D974,"&gt;0"),"")</f>
        <v/>
      </c>
      <c r="J974" s="21" t="str">
        <f t="shared" si="79"/>
        <v/>
      </c>
      <c r="K974" s="4" t="str">
        <f t="shared" si="80"/>
        <v/>
      </c>
      <c r="L974" s="34" t="str">
        <f t="shared" si="81"/>
        <v/>
      </c>
    </row>
    <row r="975" spans="1:12" ht="15.75" hidden="1">
      <c r="A975" s="2">
        <v>41347</v>
      </c>
      <c r="B975" s="50" t="s">
        <v>58</v>
      </c>
      <c r="C975" s="4"/>
      <c r="D975" s="6">
        <f t="shared" si="77"/>
        <v>0</v>
      </c>
      <c r="E975" s="6">
        <f>SUMIF($B$3:B975,B975,$D$3:D975)</f>
        <v>0</v>
      </c>
      <c r="F975" s="37">
        <f>SUMIF($B$3:B974,B975,$D$3:D974)</f>
        <v>0</v>
      </c>
      <c r="G975" s="6">
        <f t="shared" si="78"/>
        <v>0</v>
      </c>
      <c r="H975" s="6" t="str">
        <f>IF(AND(ISNUMBER(G975),E975&gt;=120),COUNTIFS($B$4:B975,B975,$G$4:G975,G975,$G$4:G975,"&gt;0",$D$4:D975,"&gt;0"),"")</f>
        <v/>
      </c>
      <c r="I975" s="5" t="str">
        <f>IF(E975&gt;=120,COUNTIFS($B$4:B975,B975,$E$4:E975,"&gt;=120",$D$4:D975,"&gt;0"),"")</f>
        <v/>
      </c>
      <c r="J975" s="21" t="str">
        <f t="shared" si="79"/>
        <v/>
      </c>
      <c r="K975" s="4" t="str">
        <f t="shared" si="80"/>
        <v/>
      </c>
      <c r="L975" s="34" t="str">
        <f t="shared" si="81"/>
        <v/>
      </c>
    </row>
    <row r="976" spans="1:12" ht="15.75" hidden="1">
      <c r="A976" s="2">
        <v>41347</v>
      </c>
      <c r="B976" s="50" t="s">
        <v>59</v>
      </c>
      <c r="C976" s="4"/>
      <c r="D976" s="6">
        <f t="shared" si="77"/>
        <v>0</v>
      </c>
      <c r="E976" s="6">
        <f>SUMIF($B$3:B976,B976,$D$3:D976)</f>
        <v>0</v>
      </c>
      <c r="F976" s="37">
        <f>SUMIF($B$3:B975,B976,$D$3:D975)</f>
        <v>0</v>
      </c>
      <c r="G976" s="6">
        <f t="shared" si="78"/>
        <v>0</v>
      </c>
      <c r="H976" s="6" t="str">
        <f>IF(AND(ISNUMBER(G976),E976&gt;=120),COUNTIFS($B$4:B976,B976,$G$4:G976,G976,$G$4:G976,"&gt;0",$D$4:D976,"&gt;0"),"")</f>
        <v/>
      </c>
      <c r="I976" s="5" t="str">
        <f>IF(E976&gt;=120,COUNTIFS($B$4:B976,B976,$E$4:E976,"&gt;=120",$D$4:D976,"&gt;0"),"")</f>
        <v/>
      </c>
      <c r="J976" s="21" t="str">
        <f t="shared" si="79"/>
        <v/>
      </c>
      <c r="K976" s="4" t="str">
        <f t="shared" si="80"/>
        <v/>
      </c>
      <c r="L976" s="34" t="str">
        <f t="shared" si="81"/>
        <v/>
      </c>
    </row>
    <row r="977" spans="1:12" ht="15.75" hidden="1">
      <c r="A977" s="2">
        <v>41347</v>
      </c>
      <c r="B977" s="50" t="s">
        <v>60</v>
      </c>
      <c r="C977" s="4"/>
      <c r="D977" s="6">
        <f t="shared" si="77"/>
        <v>0</v>
      </c>
      <c r="E977" s="6">
        <f>SUMIF($B$3:B977,B977,$D$3:D977)</f>
        <v>0</v>
      </c>
      <c r="F977" s="37">
        <f>SUMIF($B$3:B976,B977,$D$3:D976)</f>
        <v>0</v>
      </c>
      <c r="G977" s="6">
        <f t="shared" si="78"/>
        <v>0</v>
      </c>
      <c r="H977" s="6" t="str">
        <f>IF(AND(ISNUMBER(G977),E977&gt;=120),COUNTIFS($B$4:B977,B977,$G$4:G977,G977,$G$4:G977,"&gt;0",$D$4:D977,"&gt;0"),"")</f>
        <v/>
      </c>
      <c r="I977" s="5" t="str">
        <f>IF(E977&gt;=120,COUNTIFS($B$4:B977,B977,$E$4:E977,"&gt;=120",$D$4:D977,"&gt;0"),"")</f>
        <v/>
      </c>
      <c r="J977" s="21" t="str">
        <f t="shared" si="79"/>
        <v/>
      </c>
      <c r="K977" s="4" t="str">
        <f t="shared" si="80"/>
        <v/>
      </c>
      <c r="L977" s="34" t="str">
        <f t="shared" si="81"/>
        <v/>
      </c>
    </row>
    <row r="978" spans="1:12" ht="15.75" hidden="1">
      <c r="A978" s="2">
        <v>41347</v>
      </c>
      <c r="B978" s="50" t="s">
        <v>61</v>
      </c>
      <c r="C978" s="4"/>
      <c r="D978" s="6">
        <f t="shared" si="77"/>
        <v>0</v>
      </c>
      <c r="E978" s="6">
        <f>SUMIF($B$3:B978,B978,$D$3:D978)</f>
        <v>0</v>
      </c>
      <c r="F978" s="37">
        <f>SUMIF($B$3:B977,B978,$D$3:D977)</f>
        <v>0</v>
      </c>
      <c r="G978" s="6">
        <f t="shared" si="78"/>
        <v>0</v>
      </c>
      <c r="H978" s="6" t="str">
        <f>IF(AND(ISNUMBER(G978),E978&gt;=120),COUNTIFS($B$4:B978,B978,$G$4:G978,G978,$G$4:G978,"&gt;0",$D$4:D978,"&gt;0"),"")</f>
        <v/>
      </c>
      <c r="I978" s="5" t="str">
        <f>IF(E978&gt;=120,COUNTIFS($B$4:B978,B978,$E$4:E978,"&gt;=120",$D$4:D978,"&gt;0"),"")</f>
        <v/>
      </c>
      <c r="J978" s="21" t="str">
        <f t="shared" si="79"/>
        <v/>
      </c>
      <c r="K978" s="4" t="str">
        <f t="shared" si="80"/>
        <v/>
      </c>
      <c r="L978" s="34" t="str">
        <f t="shared" si="81"/>
        <v/>
      </c>
    </row>
    <row r="979" spans="1:12" ht="15.75" hidden="1">
      <c r="A979" s="2">
        <v>41347</v>
      </c>
      <c r="B979" s="43" t="s">
        <v>62</v>
      </c>
      <c r="C979" s="4"/>
      <c r="D979" s="6">
        <f t="shared" si="77"/>
        <v>0</v>
      </c>
      <c r="E979" s="6">
        <f>SUMIF($B$3:B979,B979,$D$3:D979)</f>
        <v>0</v>
      </c>
      <c r="F979" s="37">
        <f>SUMIF($B$3:B978,B979,$D$3:D978)</f>
        <v>0</v>
      </c>
      <c r="G979" s="6">
        <f t="shared" si="78"/>
        <v>0</v>
      </c>
      <c r="H979" s="6" t="str">
        <f>IF(AND(ISNUMBER(G979),E979&gt;=120),COUNTIFS($B$4:B979,B979,$G$4:G979,G979,$G$4:G979,"&gt;0",$D$4:D979,"&gt;0"),"")</f>
        <v/>
      </c>
      <c r="I979" s="5" t="str">
        <f>IF(E979&gt;=120,COUNTIFS($B$4:B979,B979,$E$4:E979,"&gt;=120",$D$4:D979,"&gt;0"),"")</f>
        <v/>
      </c>
      <c r="J979" s="21" t="str">
        <f t="shared" si="79"/>
        <v/>
      </c>
      <c r="K979" s="4" t="str">
        <f t="shared" si="80"/>
        <v/>
      </c>
      <c r="L979" s="34" t="str">
        <f t="shared" si="81"/>
        <v/>
      </c>
    </row>
    <row r="980" spans="1:12" ht="15.75" hidden="1">
      <c r="A980" s="2">
        <v>41347</v>
      </c>
      <c r="B980" s="43" t="s">
        <v>63</v>
      </c>
      <c r="C980" s="4"/>
      <c r="D980" s="6">
        <f t="shared" si="77"/>
        <v>0</v>
      </c>
      <c r="E980" s="6">
        <f>SUMIF($B$3:B980,B980,$D$3:D980)</f>
        <v>0</v>
      </c>
      <c r="F980" s="37">
        <f>SUMIF($B$3:B979,B980,$D$3:D979)</f>
        <v>0</v>
      </c>
      <c r="G980" s="6">
        <f t="shared" si="78"/>
        <v>0</v>
      </c>
      <c r="H980" s="6" t="str">
        <f>IF(AND(ISNUMBER(G980),E980&gt;=120),COUNTIFS($B$4:B980,B980,$G$4:G980,G980,$G$4:G980,"&gt;0",$D$4:D980,"&gt;0"),"")</f>
        <v/>
      </c>
      <c r="I980" s="5" t="str">
        <f>IF(E980&gt;=120,COUNTIFS($B$4:B980,B980,$E$4:E980,"&gt;=120",$D$4:D980,"&gt;0"),"")</f>
        <v/>
      </c>
      <c r="J980" s="21" t="str">
        <f t="shared" si="79"/>
        <v/>
      </c>
      <c r="K980" s="4" t="str">
        <f t="shared" si="80"/>
        <v/>
      </c>
      <c r="L980" s="34" t="str">
        <f t="shared" si="81"/>
        <v/>
      </c>
    </row>
    <row r="981" spans="1:12" ht="15.75" hidden="1">
      <c r="A981" s="2">
        <v>41347</v>
      </c>
      <c r="B981" s="43" t="s">
        <v>64</v>
      </c>
      <c r="C981" s="4"/>
      <c r="D981" s="6">
        <f t="shared" si="77"/>
        <v>0</v>
      </c>
      <c r="E981" s="6">
        <f>SUMIF($B$3:B981,B981,$D$3:D981)</f>
        <v>0</v>
      </c>
      <c r="F981" s="37">
        <f>SUMIF($B$3:B980,B981,$D$3:D980)</f>
        <v>0</v>
      </c>
      <c r="G981" s="6">
        <f t="shared" si="78"/>
        <v>0</v>
      </c>
      <c r="H981" s="6" t="str">
        <f>IF(AND(ISNUMBER(G981),E981&gt;=120),COUNTIFS($B$4:B981,B981,$G$4:G981,G981,$G$4:G981,"&gt;0",$D$4:D981,"&gt;0"),"")</f>
        <v/>
      </c>
      <c r="I981" s="5" t="str">
        <f>IF(E981&gt;=120,COUNTIFS($B$4:B981,B981,$E$4:E981,"&gt;=120",$D$4:D981,"&gt;0"),"")</f>
        <v/>
      </c>
      <c r="J981" s="21" t="str">
        <f t="shared" si="79"/>
        <v/>
      </c>
      <c r="K981" s="4" t="str">
        <f t="shared" si="80"/>
        <v/>
      </c>
      <c r="L981" s="34" t="str">
        <f t="shared" si="81"/>
        <v/>
      </c>
    </row>
    <row r="982" spans="1:12" ht="15.75" hidden="1">
      <c r="A982" s="2">
        <v>41347</v>
      </c>
      <c r="B982" s="51" t="s">
        <v>65</v>
      </c>
      <c r="C982" s="4"/>
      <c r="D982" s="6">
        <f t="shared" si="77"/>
        <v>0</v>
      </c>
      <c r="E982" s="6">
        <f>SUMIF($B$3:B982,B982,$D$3:D982)</f>
        <v>0</v>
      </c>
      <c r="F982" s="37">
        <f>SUMIF($B$3:B981,B982,$D$3:D981)</f>
        <v>0</v>
      </c>
      <c r="G982" s="6">
        <f t="shared" si="78"/>
        <v>0</v>
      </c>
      <c r="H982" s="6" t="str">
        <f>IF(AND(ISNUMBER(G982),E982&gt;=120),COUNTIFS($B$4:B982,B982,$G$4:G982,G982,$G$4:G982,"&gt;0",$D$4:D982,"&gt;0"),"")</f>
        <v/>
      </c>
      <c r="I982" s="5" t="str">
        <f>IF(E982&gt;=120,COUNTIFS($B$4:B982,B982,$E$4:E982,"&gt;=120",$D$4:D982,"&gt;0"),"")</f>
        <v/>
      </c>
      <c r="J982" s="21" t="str">
        <f t="shared" si="79"/>
        <v/>
      </c>
      <c r="K982" s="4" t="str">
        <f t="shared" si="80"/>
        <v/>
      </c>
      <c r="L982" s="34" t="str">
        <f t="shared" si="81"/>
        <v/>
      </c>
    </row>
    <row r="983" spans="1:12" ht="15.75" hidden="1">
      <c r="A983" s="2">
        <v>41347</v>
      </c>
      <c r="B983" s="51" t="s">
        <v>66</v>
      </c>
      <c r="C983" s="4"/>
      <c r="D983" s="6">
        <f t="shared" si="77"/>
        <v>0</v>
      </c>
      <c r="E983" s="6">
        <f>SUMIF($B$3:B983,B983,$D$3:D983)</f>
        <v>0</v>
      </c>
      <c r="F983" s="37">
        <f>SUMIF($B$3:B982,B983,$D$3:D982)</f>
        <v>0</v>
      </c>
      <c r="G983" s="6">
        <f t="shared" si="78"/>
        <v>0</v>
      </c>
      <c r="H983" s="6" t="str">
        <f>IF(AND(ISNUMBER(G983),E983&gt;=120),COUNTIFS($B$4:B983,B983,$G$4:G983,G983,$G$4:G983,"&gt;0",$D$4:D983,"&gt;0"),"")</f>
        <v/>
      </c>
      <c r="I983" s="5" t="str">
        <f>IF(E983&gt;=120,COUNTIFS($B$4:B983,B983,$E$4:E983,"&gt;=120",$D$4:D983,"&gt;0"),"")</f>
        <v/>
      </c>
      <c r="J983" s="21" t="str">
        <f t="shared" si="79"/>
        <v/>
      </c>
      <c r="K983" s="4" t="str">
        <f t="shared" si="80"/>
        <v/>
      </c>
      <c r="L983" s="34" t="str">
        <f t="shared" si="81"/>
        <v/>
      </c>
    </row>
    <row r="984" spans="1:12" ht="15.75" hidden="1">
      <c r="A984" s="2">
        <v>41347</v>
      </c>
      <c r="B984" s="52" t="s">
        <v>67</v>
      </c>
      <c r="C984" s="4"/>
      <c r="D984" s="6">
        <f t="shared" si="77"/>
        <v>0</v>
      </c>
      <c r="E984" s="6">
        <f>SUMIF($B$3:B984,B984,$D$3:D984)</f>
        <v>0</v>
      </c>
      <c r="F984" s="37">
        <f>SUMIF($B$3:B983,B984,$D$3:D983)</f>
        <v>0</v>
      </c>
      <c r="G984" s="6">
        <f t="shared" si="78"/>
        <v>0</v>
      </c>
      <c r="H984" s="6" t="str">
        <f>IF(AND(ISNUMBER(G984),E984&gt;=120),COUNTIFS($B$4:B984,B984,$G$4:G984,G984,$G$4:G984,"&gt;0",$D$4:D984,"&gt;0"),"")</f>
        <v/>
      </c>
      <c r="I984" s="5" t="str">
        <f>IF(E984&gt;=120,COUNTIFS($B$4:B984,B984,$E$4:E984,"&gt;=120",$D$4:D984,"&gt;0"),"")</f>
        <v/>
      </c>
      <c r="J984" s="21" t="str">
        <f t="shared" si="79"/>
        <v/>
      </c>
      <c r="K984" s="4" t="str">
        <f t="shared" si="80"/>
        <v/>
      </c>
      <c r="L984" s="34" t="str">
        <f t="shared" si="81"/>
        <v/>
      </c>
    </row>
    <row r="985" spans="1:12" ht="15.75" hidden="1">
      <c r="A985" s="2">
        <v>41347</v>
      </c>
      <c r="B985" s="51" t="s">
        <v>68</v>
      </c>
      <c r="C985" s="4"/>
      <c r="D985" s="6">
        <f t="shared" si="77"/>
        <v>0</v>
      </c>
      <c r="E985" s="6">
        <f>SUMIF($B$3:B985,B985,$D$3:D985)</f>
        <v>0</v>
      </c>
      <c r="F985" s="37">
        <f>SUMIF($B$3:B984,B985,$D$3:D984)</f>
        <v>0</v>
      </c>
      <c r="G985" s="6">
        <f t="shared" si="78"/>
        <v>0</v>
      </c>
      <c r="H985" s="6" t="str">
        <f>IF(AND(ISNUMBER(G985),E985&gt;=120),COUNTIFS($B$4:B985,B985,$G$4:G985,G985,$G$4:G985,"&gt;0",$D$4:D985,"&gt;0"),"")</f>
        <v/>
      </c>
      <c r="I985" s="5" t="str">
        <f>IF(E985&gt;=120,COUNTIFS($B$4:B985,B985,$E$4:E985,"&gt;=120",$D$4:D985,"&gt;0"),"")</f>
        <v/>
      </c>
      <c r="J985" s="21" t="str">
        <f t="shared" si="79"/>
        <v/>
      </c>
      <c r="K985" s="4" t="str">
        <f t="shared" si="80"/>
        <v/>
      </c>
      <c r="L985" s="34" t="str">
        <f t="shared" si="81"/>
        <v/>
      </c>
    </row>
    <row r="986" spans="1:12" ht="15.75" hidden="1">
      <c r="A986" s="2">
        <v>41347</v>
      </c>
      <c r="B986" s="53" t="s">
        <v>69</v>
      </c>
      <c r="C986" s="4"/>
      <c r="D986" s="6">
        <f t="shared" si="77"/>
        <v>0</v>
      </c>
      <c r="E986" s="6">
        <f>SUMIF($B$3:B986,B986,$D$3:D986)</f>
        <v>0</v>
      </c>
      <c r="F986" s="37">
        <f>SUMIF($B$3:B985,B986,$D$3:D985)</f>
        <v>0</v>
      </c>
      <c r="G986" s="6">
        <f t="shared" si="78"/>
        <v>0</v>
      </c>
      <c r="H986" s="6" t="str">
        <f>IF(AND(ISNUMBER(G986),E986&gt;=120),COUNTIFS($B$4:B986,B986,$G$4:G986,G986,$G$4:G986,"&gt;0",$D$4:D986,"&gt;0"),"")</f>
        <v/>
      </c>
      <c r="I986" s="5" t="str">
        <f>IF(E986&gt;=120,COUNTIFS($B$4:B986,B986,$E$4:E986,"&gt;=120",$D$4:D986,"&gt;0"),"")</f>
        <v/>
      </c>
      <c r="J986" s="21" t="str">
        <f t="shared" si="79"/>
        <v/>
      </c>
      <c r="K986" s="4" t="str">
        <f t="shared" si="80"/>
        <v/>
      </c>
      <c r="L986" s="34" t="str">
        <f t="shared" si="81"/>
        <v/>
      </c>
    </row>
    <row r="987" spans="1:12" ht="15.75" hidden="1">
      <c r="A987" s="2">
        <v>41347</v>
      </c>
      <c r="B987" s="52" t="s">
        <v>70</v>
      </c>
      <c r="C987" s="4"/>
      <c r="D987" s="6">
        <f t="shared" si="77"/>
        <v>0</v>
      </c>
      <c r="E987" s="6">
        <f>SUMIF($B$3:B987,B987,$D$3:D987)</f>
        <v>0</v>
      </c>
      <c r="F987" s="37">
        <f>SUMIF($B$3:B986,B987,$D$3:D986)</f>
        <v>0</v>
      </c>
      <c r="G987" s="6">
        <f t="shared" si="78"/>
        <v>0</v>
      </c>
      <c r="H987" s="6" t="str">
        <f>IF(AND(ISNUMBER(G987),E987&gt;=120),COUNTIFS($B$4:B987,B987,$G$4:G987,G987,$G$4:G987,"&gt;0",$D$4:D987,"&gt;0"),"")</f>
        <v/>
      </c>
      <c r="I987" s="5" t="str">
        <f>IF(E987&gt;=120,COUNTIFS($B$4:B987,B987,$E$4:E987,"&gt;=120",$D$4:D987,"&gt;0"),"")</f>
        <v/>
      </c>
      <c r="J987" s="21" t="str">
        <f t="shared" si="79"/>
        <v/>
      </c>
      <c r="K987" s="4" t="str">
        <f t="shared" si="80"/>
        <v/>
      </c>
      <c r="L987" s="34" t="str">
        <f t="shared" si="81"/>
        <v/>
      </c>
    </row>
    <row r="988" spans="1:12" ht="15.75" hidden="1">
      <c r="A988" s="2">
        <v>41347</v>
      </c>
      <c r="B988" s="53" t="s">
        <v>71</v>
      </c>
      <c r="C988" s="4"/>
      <c r="D988" s="6">
        <f t="shared" si="77"/>
        <v>0</v>
      </c>
      <c r="E988" s="6">
        <f>SUMIF($B$3:B988,B988,$D$3:D988)</f>
        <v>0</v>
      </c>
      <c r="F988" s="37">
        <f>SUMIF($B$3:B987,B988,$D$3:D987)</f>
        <v>0</v>
      </c>
      <c r="G988" s="6">
        <f t="shared" si="78"/>
        <v>0</v>
      </c>
      <c r="H988" s="6" t="str">
        <f>IF(AND(ISNUMBER(G988),E988&gt;=120),COUNTIFS($B$4:B988,B988,$G$4:G988,G988,$G$4:G988,"&gt;0",$D$4:D988,"&gt;0"),"")</f>
        <v/>
      </c>
      <c r="I988" s="5" t="str">
        <f>IF(E988&gt;=120,COUNTIFS($B$4:B988,B988,$E$4:E988,"&gt;=120",$D$4:D988,"&gt;0"),"")</f>
        <v/>
      </c>
      <c r="J988" s="21" t="str">
        <f t="shared" si="79"/>
        <v/>
      </c>
      <c r="K988" s="4" t="str">
        <f t="shared" si="80"/>
        <v/>
      </c>
      <c r="L988" s="34" t="str">
        <f t="shared" si="81"/>
        <v/>
      </c>
    </row>
    <row r="989" spans="1:12" ht="18" hidden="1">
      <c r="A989" s="2">
        <v>41347</v>
      </c>
      <c r="B989" s="54" t="s">
        <v>72</v>
      </c>
      <c r="C989" s="4"/>
      <c r="D989" s="6">
        <f t="shared" si="77"/>
        <v>0</v>
      </c>
      <c r="E989" s="6">
        <f>SUMIF($B$3:B989,B989,$D$3:D989)</f>
        <v>0</v>
      </c>
      <c r="F989" s="37">
        <f>SUMIF($B$3:B988,B989,$D$3:D988)</f>
        <v>0</v>
      </c>
      <c r="G989" s="6">
        <f t="shared" si="78"/>
        <v>0</v>
      </c>
      <c r="H989" s="6" t="str">
        <f>IF(AND(ISNUMBER(G989),E989&gt;=120),COUNTIFS($B$4:B989,B989,$G$4:G989,G989,$G$4:G989,"&gt;0",$D$4:D989,"&gt;0"),"")</f>
        <v/>
      </c>
      <c r="I989" s="5" t="str">
        <f>IF(E989&gt;=120,COUNTIFS($B$4:B989,B989,$E$4:E989,"&gt;=120",$D$4:D989,"&gt;0"),"")</f>
        <v/>
      </c>
      <c r="J989" s="21" t="str">
        <f t="shared" si="79"/>
        <v/>
      </c>
      <c r="K989" s="4" t="str">
        <f t="shared" si="80"/>
        <v/>
      </c>
      <c r="L989" s="34" t="str">
        <f t="shared" si="81"/>
        <v/>
      </c>
    </row>
    <row r="990" spans="1:12" ht="18" hidden="1">
      <c r="A990" s="2">
        <v>41347</v>
      </c>
      <c r="B990" s="54" t="s">
        <v>73</v>
      </c>
      <c r="C990" s="4"/>
      <c r="D990" s="6">
        <f t="shared" si="77"/>
        <v>0</v>
      </c>
      <c r="E990" s="6">
        <f>SUMIF($B$3:B990,B990,$D$3:D990)</f>
        <v>0</v>
      </c>
      <c r="F990" s="37">
        <f>SUMIF($B$3:B989,B990,$D$3:D989)</f>
        <v>0</v>
      </c>
      <c r="G990" s="6">
        <f t="shared" si="78"/>
        <v>0</v>
      </c>
      <c r="H990" s="6" t="str">
        <f>IF(AND(ISNUMBER(G990),E990&gt;=120),COUNTIFS($B$4:B990,B990,$G$4:G990,G990,$G$4:G990,"&gt;0",$D$4:D990,"&gt;0"),"")</f>
        <v/>
      </c>
      <c r="I990" s="5" t="str">
        <f>IF(E990&gt;=120,COUNTIFS($B$4:B990,B990,$E$4:E990,"&gt;=120",$D$4:D990,"&gt;0"),"")</f>
        <v/>
      </c>
      <c r="J990" s="21" t="str">
        <f t="shared" si="79"/>
        <v/>
      </c>
      <c r="K990" s="4" t="str">
        <f t="shared" si="80"/>
        <v/>
      </c>
      <c r="L990" s="34" t="str">
        <f t="shared" si="81"/>
        <v/>
      </c>
    </row>
    <row r="991" spans="1:12" ht="18" hidden="1">
      <c r="A991" s="2">
        <v>41347</v>
      </c>
      <c r="B991" s="55" t="s">
        <v>74</v>
      </c>
      <c r="C991" s="4"/>
      <c r="D991" s="6">
        <f t="shared" si="77"/>
        <v>0</v>
      </c>
      <c r="E991" s="6">
        <f>SUMIF($B$3:B991,B991,$D$3:D991)</f>
        <v>0</v>
      </c>
      <c r="F991" s="37">
        <f>SUMIF($B$3:B990,B991,$D$3:D990)</f>
        <v>0</v>
      </c>
      <c r="G991" s="6">
        <f t="shared" si="78"/>
        <v>0</v>
      </c>
      <c r="H991" s="6" t="str">
        <f>IF(AND(ISNUMBER(G991),E991&gt;=120),COUNTIFS($B$4:B991,B991,$G$4:G991,G991,$G$4:G991,"&gt;0",$D$4:D991,"&gt;0"),"")</f>
        <v/>
      </c>
      <c r="I991" s="5" t="str">
        <f>IF(E991&gt;=120,COUNTIFS($B$4:B991,B991,$E$4:E991,"&gt;=120",$D$4:D991,"&gt;0"),"")</f>
        <v/>
      </c>
      <c r="J991" s="21" t="str">
        <f t="shared" si="79"/>
        <v/>
      </c>
      <c r="K991" s="4" t="str">
        <f t="shared" si="80"/>
        <v/>
      </c>
      <c r="L991" s="34" t="str">
        <f t="shared" si="81"/>
        <v/>
      </c>
    </row>
    <row r="992" spans="1:12" ht="18" hidden="1">
      <c r="A992" s="2">
        <v>41347</v>
      </c>
      <c r="B992" s="54" t="s">
        <v>75</v>
      </c>
      <c r="C992" s="4"/>
      <c r="D992" s="6">
        <f t="shared" si="77"/>
        <v>0</v>
      </c>
      <c r="E992" s="6">
        <f>SUMIF($B$3:B992,B992,$D$3:D992)</f>
        <v>0</v>
      </c>
      <c r="F992" s="37">
        <f>SUMIF($B$3:B991,B992,$D$3:D991)</f>
        <v>0</v>
      </c>
      <c r="G992" s="6">
        <f t="shared" si="78"/>
        <v>0</v>
      </c>
      <c r="H992" s="6" t="str">
        <f>IF(AND(ISNUMBER(G992),E992&gt;=120),COUNTIFS($B$4:B992,B992,$G$4:G992,G992,$G$4:G992,"&gt;0",$D$4:D992,"&gt;0"),"")</f>
        <v/>
      </c>
      <c r="I992" s="5" t="str">
        <f>IF(E992&gt;=120,COUNTIFS($B$4:B992,B992,$E$4:E992,"&gt;=120",$D$4:D992,"&gt;0"),"")</f>
        <v/>
      </c>
      <c r="J992" s="21" t="str">
        <f t="shared" si="79"/>
        <v/>
      </c>
      <c r="K992" s="4" t="str">
        <f t="shared" si="80"/>
        <v/>
      </c>
      <c r="L992" s="34" t="str">
        <f t="shared" si="81"/>
        <v/>
      </c>
    </row>
    <row r="993" spans="1:12" ht="18" hidden="1">
      <c r="A993" s="2">
        <v>41347</v>
      </c>
      <c r="B993" s="54" t="s">
        <v>76</v>
      </c>
      <c r="C993" s="4"/>
      <c r="D993" s="6">
        <f t="shared" si="77"/>
        <v>0</v>
      </c>
      <c r="E993" s="6">
        <f>SUMIF($B$3:B993,B993,$D$3:D993)</f>
        <v>0</v>
      </c>
      <c r="F993" s="37">
        <f>SUMIF($B$3:B992,B993,$D$3:D992)</f>
        <v>0</v>
      </c>
      <c r="G993" s="6">
        <f t="shared" si="78"/>
        <v>0</v>
      </c>
      <c r="H993" s="6" t="str">
        <f>IF(AND(ISNUMBER(G993),E993&gt;=120),COUNTIFS($B$4:B993,B993,$G$4:G993,G993,$G$4:G993,"&gt;0",$D$4:D993,"&gt;0"),"")</f>
        <v/>
      </c>
      <c r="I993" s="5" t="str">
        <f>IF(E993&gt;=120,COUNTIFS($B$4:B993,B993,$E$4:E993,"&gt;=120",$D$4:D993,"&gt;0"),"")</f>
        <v/>
      </c>
      <c r="J993" s="21" t="str">
        <f t="shared" si="79"/>
        <v/>
      </c>
      <c r="K993" s="4" t="str">
        <f t="shared" si="80"/>
        <v/>
      </c>
      <c r="L993" s="34" t="str">
        <f t="shared" si="81"/>
        <v/>
      </c>
    </row>
    <row r="994" spans="1:12" ht="18" hidden="1">
      <c r="A994" s="2">
        <v>41347</v>
      </c>
      <c r="B994" s="54" t="s">
        <v>77</v>
      </c>
      <c r="C994" s="4"/>
      <c r="D994" s="6">
        <f t="shared" si="77"/>
        <v>0</v>
      </c>
      <c r="E994" s="6">
        <f>SUMIF($B$3:B994,B994,$D$3:D994)</f>
        <v>0</v>
      </c>
      <c r="F994" s="37">
        <f>SUMIF($B$3:B993,B994,$D$3:D993)</f>
        <v>0</v>
      </c>
      <c r="G994" s="6">
        <f t="shared" si="78"/>
        <v>0</v>
      </c>
      <c r="H994" s="6" t="str">
        <f>IF(AND(ISNUMBER(G994),E994&gt;=120),COUNTIFS($B$4:B994,B994,$G$4:G994,G994,$G$4:G994,"&gt;0",$D$4:D994,"&gt;0"),"")</f>
        <v/>
      </c>
      <c r="I994" s="5" t="str">
        <f>IF(E994&gt;=120,COUNTIFS($B$4:B994,B994,$E$4:E994,"&gt;=120",$D$4:D994,"&gt;0"),"")</f>
        <v/>
      </c>
      <c r="J994" s="21" t="str">
        <f t="shared" si="79"/>
        <v/>
      </c>
      <c r="K994" s="4" t="str">
        <f t="shared" si="80"/>
        <v/>
      </c>
      <c r="L994" s="34" t="str">
        <f t="shared" si="81"/>
        <v/>
      </c>
    </row>
    <row r="995" spans="1:12" ht="18" hidden="1">
      <c r="A995" s="2">
        <v>41347</v>
      </c>
      <c r="B995" s="54" t="s">
        <v>78</v>
      </c>
      <c r="C995" s="4"/>
      <c r="D995" s="6">
        <f t="shared" si="77"/>
        <v>0</v>
      </c>
      <c r="E995" s="6">
        <f>SUMIF($B$3:B995,B995,$D$3:D995)</f>
        <v>0</v>
      </c>
      <c r="F995" s="37">
        <f>SUMIF($B$3:B994,B995,$D$3:D994)</f>
        <v>0</v>
      </c>
      <c r="G995" s="6">
        <f t="shared" si="78"/>
        <v>0</v>
      </c>
      <c r="H995" s="6" t="str">
        <f>IF(AND(ISNUMBER(G995),E995&gt;=120),COUNTIFS($B$4:B995,B995,$G$4:G995,G995,$G$4:G995,"&gt;0",$D$4:D995,"&gt;0"),"")</f>
        <v/>
      </c>
      <c r="I995" s="5" t="str">
        <f>IF(E995&gt;=120,COUNTIFS($B$4:B995,B995,$E$4:E995,"&gt;=120",$D$4:D995,"&gt;0"),"")</f>
        <v/>
      </c>
      <c r="J995" s="21" t="str">
        <f t="shared" si="79"/>
        <v/>
      </c>
      <c r="K995" s="4" t="str">
        <f t="shared" si="80"/>
        <v/>
      </c>
      <c r="L995" s="34" t="str">
        <f t="shared" si="81"/>
        <v/>
      </c>
    </row>
    <row r="996" spans="1:12" ht="18" hidden="1">
      <c r="A996" s="2">
        <v>41347</v>
      </c>
      <c r="B996" s="54" t="s">
        <v>79</v>
      </c>
      <c r="C996" s="4"/>
      <c r="D996" s="6">
        <f t="shared" si="77"/>
        <v>0</v>
      </c>
      <c r="E996" s="6">
        <f>SUMIF($B$3:B996,B996,$D$3:D996)</f>
        <v>0</v>
      </c>
      <c r="F996" s="37">
        <f>SUMIF($B$3:B995,B996,$D$3:D995)</f>
        <v>0</v>
      </c>
      <c r="G996" s="6">
        <f t="shared" si="78"/>
        <v>0</v>
      </c>
      <c r="H996" s="6" t="str">
        <f>IF(AND(ISNUMBER(G996),E996&gt;=120),COUNTIFS($B$4:B996,B996,$G$4:G996,G996,$G$4:G996,"&gt;0",$D$4:D996,"&gt;0"),"")</f>
        <v/>
      </c>
      <c r="I996" s="5" t="str">
        <f>IF(E996&gt;=120,COUNTIFS($B$4:B996,B996,$E$4:E996,"&gt;=120",$D$4:D996,"&gt;0"),"")</f>
        <v/>
      </c>
      <c r="J996" s="21" t="str">
        <f t="shared" si="79"/>
        <v/>
      </c>
      <c r="K996" s="4" t="str">
        <f t="shared" si="80"/>
        <v/>
      </c>
      <c r="L996" s="34" t="str">
        <f t="shared" si="81"/>
        <v/>
      </c>
    </row>
    <row r="997" spans="1:12" ht="18" hidden="1">
      <c r="A997" s="2">
        <v>41347</v>
      </c>
      <c r="B997" s="54" t="s">
        <v>80</v>
      </c>
      <c r="C997" s="4"/>
      <c r="D997" s="6">
        <f t="shared" si="77"/>
        <v>0</v>
      </c>
      <c r="E997" s="6">
        <f>SUMIF($B$3:B997,B997,$D$3:D997)</f>
        <v>0</v>
      </c>
      <c r="F997" s="37">
        <f>SUMIF($B$3:B996,B997,$D$3:D996)</f>
        <v>0</v>
      </c>
      <c r="G997" s="6">
        <f t="shared" si="78"/>
        <v>0</v>
      </c>
      <c r="H997" s="6" t="str">
        <f>IF(AND(ISNUMBER(G997),E997&gt;=120),COUNTIFS($B$4:B997,B997,$G$4:G997,G997,$G$4:G997,"&gt;0",$D$4:D997,"&gt;0"),"")</f>
        <v/>
      </c>
      <c r="I997" s="5" t="str">
        <f>IF(E997&gt;=120,COUNTIFS($B$4:B997,B997,$E$4:E997,"&gt;=120",$D$4:D997,"&gt;0"),"")</f>
        <v/>
      </c>
      <c r="J997" s="21" t="str">
        <f t="shared" si="79"/>
        <v/>
      </c>
      <c r="K997" s="4" t="str">
        <f t="shared" si="80"/>
        <v/>
      </c>
      <c r="L997" s="34" t="str">
        <f t="shared" si="81"/>
        <v/>
      </c>
    </row>
    <row r="998" spans="1:12" ht="18" hidden="1">
      <c r="A998" s="2">
        <v>41347</v>
      </c>
      <c r="B998" s="54" t="s">
        <v>81</v>
      </c>
      <c r="C998" s="4"/>
      <c r="D998" s="6">
        <f t="shared" si="77"/>
        <v>0</v>
      </c>
      <c r="E998" s="6">
        <f>SUMIF($B$3:B998,B998,$D$3:D998)</f>
        <v>0</v>
      </c>
      <c r="F998" s="37">
        <f>SUMIF($B$3:B997,B998,$D$3:D997)</f>
        <v>0</v>
      </c>
      <c r="G998" s="6">
        <f t="shared" si="78"/>
        <v>0</v>
      </c>
      <c r="H998" s="6" t="str">
        <f>IF(AND(ISNUMBER(G998),E998&gt;=120),COUNTIFS($B$4:B998,B998,$G$4:G998,G998,$G$4:G998,"&gt;0",$D$4:D998,"&gt;0"),"")</f>
        <v/>
      </c>
      <c r="I998" s="5" t="str">
        <f>IF(E998&gt;=120,COUNTIFS($B$4:B998,B998,$E$4:E998,"&gt;=120",$D$4:D998,"&gt;0"),"")</f>
        <v/>
      </c>
      <c r="J998" s="21" t="str">
        <f t="shared" si="79"/>
        <v/>
      </c>
      <c r="K998" s="4" t="str">
        <f t="shared" si="80"/>
        <v/>
      </c>
      <c r="L998" s="34" t="str">
        <f t="shared" si="81"/>
        <v/>
      </c>
    </row>
    <row r="999" spans="1:12" ht="18" hidden="1">
      <c r="A999" s="2">
        <v>41347</v>
      </c>
      <c r="B999" s="54" t="s">
        <v>82</v>
      </c>
      <c r="C999" s="4"/>
      <c r="D999" s="6">
        <f t="shared" si="77"/>
        <v>0</v>
      </c>
      <c r="E999" s="6">
        <f>SUMIF($B$3:B999,B999,$D$3:D999)</f>
        <v>0</v>
      </c>
      <c r="F999" s="37">
        <f>SUMIF($B$3:B998,B999,$D$3:D998)</f>
        <v>0</v>
      </c>
      <c r="G999" s="6">
        <f t="shared" si="78"/>
        <v>0</v>
      </c>
      <c r="H999" s="6" t="str">
        <f>IF(AND(ISNUMBER(G999),E999&gt;=120),COUNTIFS($B$4:B999,B999,$G$4:G999,G999,$G$4:G999,"&gt;0",$D$4:D999,"&gt;0"),"")</f>
        <v/>
      </c>
      <c r="I999" s="5" t="str">
        <f>IF(E999&gt;=120,COUNTIFS($B$4:B999,B999,$E$4:E999,"&gt;=120",$D$4:D999,"&gt;0"),"")</f>
        <v/>
      </c>
      <c r="J999" s="21" t="str">
        <f t="shared" si="79"/>
        <v/>
      </c>
      <c r="K999" s="4" t="str">
        <f t="shared" si="80"/>
        <v/>
      </c>
      <c r="L999" s="34" t="str">
        <f t="shared" si="81"/>
        <v/>
      </c>
    </row>
    <row r="1000" spans="1:12" ht="18" hidden="1">
      <c r="A1000" s="2">
        <v>41347</v>
      </c>
      <c r="B1000" s="54" t="s">
        <v>83</v>
      </c>
      <c r="C1000" s="4"/>
      <c r="D1000" s="6">
        <f t="shared" si="77"/>
        <v>0</v>
      </c>
      <c r="E1000" s="6">
        <f>SUMIF($B$3:B1000,B1000,$D$3:D1000)</f>
        <v>0</v>
      </c>
      <c r="F1000" s="37">
        <f>SUMIF($B$3:B999,B1000,$D$3:D999)</f>
        <v>0</v>
      </c>
      <c r="G1000" s="6">
        <f t="shared" si="78"/>
        <v>0</v>
      </c>
      <c r="H1000" s="6" t="str">
        <f>IF(AND(ISNUMBER(G1000),E1000&gt;=120),COUNTIFS($B$4:B1000,B1000,$G$4:G1000,G1000,$G$4:G1000,"&gt;0",$D$4:D1000,"&gt;0"),"")</f>
        <v/>
      </c>
      <c r="I1000" s="5" t="str">
        <f>IF(E1000&gt;=120,COUNTIFS($B$4:B1000,B1000,$E$4:E1000,"&gt;=120",$D$4:D1000,"&gt;0"),"")</f>
        <v/>
      </c>
      <c r="J1000" s="21" t="str">
        <f t="shared" si="79"/>
        <v/>
      </c>
      <c r="K1000" s="4" t="str">
        <f t="shared" si="80"/>
        <v/>
      </c>
      <c r="L1000" s="34" t="str">
        <f t="shared" si="81"/>
        <v/>
      </c>
    </row>
    <row r="1001" spans="1:12" ht="18" hidden="1">
      <c r="A1001" s="2">
        <v>41347</v>
      </c>
      <c r="B1001" s="54" t="s">
        <v>84</v>
      </c>
      <c r="C1001" s="4"/>
      <c r="D1001" s="6">
        <f t="shared" si="77"/>
        <v>0</v>
      </c>
      <c r="E1001" s="6">
        <f>SUMIF($B$3:B1001,B1001,$D$3:D1001)</f>
        <v>0</v>
      </c>
      <c r="F1001" s="37">
        <f>SUMIF($B$3:B1000,B1001,$D$3:D1000)</f>
        <v>0</v>
      </c>
      <c r="G1001" s="6">
        <f t="shared" si="78"/>
        <v>0</v>
      </c>
      <c r="H1001" s="6" t="str">
        <f>IF(AND(ISNUMBER(G1001),E1001&gt;=120),COUNTIFS($B$4:B1001,B1001,$G$4:G1001,G1001,$G$4:G1001,"&gt;0",$D$4:D1001,"&gt;0"),"")</f>
        <v/>
      </c>
      <c r="I1001" s="5" t="str">
        <f>IF(E1001&gt;=120,COUNTIFS($B$4:B1001,B1001,$E$4:E1001,"&gt;=120",$D$4:D1001,"&gt;0"),"")</f>
        <v/>
      </c>
      <c r="J1001" s="21" t="str">
        <f t="shared" si="79"/>
        <v/>
      </c>
      <c r="K1001" s="4" t="str">
        <f t="shared" si="80"/>
        <v/>
      </c>
      <c r="L1001" s="34" t="str">
        <f t="shared" si="81"/>
        <v/>
      </c>
    </row>
    <row r="1002" spans="1:12" ht="18" hidden="1">
      <c r="A1002" s="2">
        <v>41347</v>
      </c>
      <c r="B1002" s="54" t="s">
        <v>85</v>
      </c>
      <c r="C1002" s="4"/>
      <c r="D1002" s="6">
        <f t="shared" si="77"/>
        <v>0</v>
      </c>
      <c r="E1002" s="6">
        <f>SUMIF($B$3:B1002,B1002,$D$3:D1002)</f>
        <v>0</v>
      </c>
      <c r="F1002" s="37">
        <f>SUMIF($B$3:B1001,B1002,$D$3:D1001)</f>
        <v>0</v>
      </c>
      <c r="G1002" s="6">
        <f t="shared" si="78"/>
        <v>0</v>
      </c>
      <c r="H1002" s="6" t="str">
        <f>IF(AND(ISNUMBER(G1002),E1002&gt;=120),COUNTIFS($B$4:B1002,B1002,$G$4:G1002,G1002,$G$4:G1002,"&gt;0",$D$4:D1002,"&gt;0"),"")</f>
        <v/>
      </c>
      <c r="I1002" s="5" t="str">
        <f>IF(E1002&gt;=120,COUNTIFS($B$4:B1002,B1002,$E$4:E1002,"&gt;=120",$D$4:D1002,"&gt;0"),"")</f>
        <v/>
      </c>
      <c r="J1002" s="21" t="str">
        <f t="shared" si="79"/>
        <v/>
      </c>
      <c r="K1002" s="4" t="str">
        <f t="shared" si="80"/>
        <v/>
      </c>
      <c r="L1002" s="34" t="str">
        <f t="shared" si="81"/>
        <v/>
      </c>
    </row>
    <row r="1003" spans="1:12" ht="18" hidden="1">
      <c r="A1003" s="2">
        <v>41347</v>
      </c>
      <c r="B1003" s="54" t="s">
        <v>86</v>
      </c>
      <c r="C1003" s="4"/>
      <c r="D1003" s="6">
        <f t="shared" si="77"/>
        <v>0</v>
      </c>
      <c r="E1003" s="6">
        <f>SUMIF($B$3:B1003,B1003,$D$3:D1003)</f>
        <v>0</v>
      </c>
      <c r="F1003" s="37">
        <f>SUMIF($B$3:B1002,B1003,$D$3:D1002)</f>
        <v>0</v>
      </c>
      <c r="G1003" s="6">
        <f t="shared" si="78"/>
        <v>0</v>
      </c>
      <c r="H1003" s="6" t="str">
        <f>IF(AND(ISNUMBER(G1003),E1003&gt;=120),COUNTIFS($B$4:B1003,B1003,$G$4:G1003,G1003,$G$4:G1003,"&gt;0",$D$4:D1003,"&gt;0"),"")</f>
        <v/>
      </c>
      <c r="I1003" s="5" t="str">
        <f>IF(E1003&gt;=120,COUNTIFS($B$4:B1003,B1003,$E$4:E1003,"&gt;=120",$D$4:D1003,"&gt;0"),"")</f>
        <v/>
      </c>
      <c r="J1003" s="21" t="str">
        <f t="shared" si="79"/>
        <v/>
      </c>
      <c r="K1003" s="4" t="str">
        <f t="shared" si="80"/>
        <v/>
      </c>
      <c r="L1003" s="34" t="str">
        <f t="shared" si="81"/>
        <v/>
      </c>
    </row>
    <row r="1004" spans="1:12" ht="18" hidden="1">
      <c r="A1004" s="2">
        <v>41347</v>
      </c>
      <c r="B1004" s="54" t="s">
        <v>87</v>
      </c>
      <c r="C1004" s="4"/>
      <c r="D1004" s="6">
        <f t="shared" si="77"/>
        <v>0</v>
      </c>
      <c r="E1004" s="6">
        <f>SUMIF($B$3:B1004,B1004,$D$3:D1004)</f>
        <v>0</v>
      </c>
      <c r="F1004" s="37">
        <f>SUMIF($B$3:B1003,B1004,$D$3:D1003)</f>
        <v>0</v>
      </c>
      <c r="G1004" s="6">
        <f t="shared" si="78"/>
        <v>0</v>
      </c>
      <c r="H1004" s="6" t="str">
        <f>IF(AND(ISNUMBER(G1004),E1004&gt;=120),COUNTIFS($B$4:B1004,B1004,$G$4:G1004,G1004,$G$4:G1004,"&gt;0",$D$4:D1004,"&gt;0"),"")</f>
        <v/>
      </c>
      <c r="I1004" s="5" t="str">
        <f>IF(E1004&gt;=120,COUNTIFS($B$4:B1004,B1004,$E$4:E1004,"&gt;=120",$D$4:D1004,"&gt;0"),"")</f>
        <v/>
      </c>
      <c r="J1004" s="21" t="str">
        <f t="shared" si="79"/>
        <v/>
      </c>
      <c r="K1004" s="4" t="str">
        <f t="shared" si="80"/>
        <v/>
      </c>
      <c r="L1004" s="34" t="str">
        <f t="shared" si="81"/>
        <v/>
      </c>
    </row>
    <row r="1005" spans="1:12" ht="18" hidden="1">
      <c r="A1005" s="2">
        <v>41347</v>
      </c>
      <c r="B1005" s="56" t="s">
        <v>88</v>
      </c>
      <c r="C1005" s="4"/>
      <c r="D1005" s="6">
        <f t="shared" si="77"/>
        <v>0</v>
      </c>
      <c r="E1005" s="6">
        <f>SUMIF($B$3:B1005,B1005,$D$3:D1005)</f>
        <v>0</v>
      </c>
      <c r="F1005" s="37">
        <f>SUMIF($B$3:B1004,B1005,$D$3:D1004)</f>
        <v>0</v>
      </c>
      <c r="G1005" s="6">
        <f t="shared" si="78"/>
        <v>0</v>
      </c>
      <c r="H1005" s="6" t="str">
        <f>IF(AND(ISNUMBER(G1005),E1005&gt;=120),COUNTIFS($B$4:B1005,B1005,$G$4:G1005,G1005,$G$4:G1005,"&gt;0",$D$4:D1005,"&gt;0"),"")</f>
        <v/>
      </c>
      <c r="I1005" s="5" t="str">
        <f>IF(E1005&gt;=120,COUNTIFS($B$4:B1005,B1005,$E$4:E1005,"&gt;=120",$D$4:D1005,"&gt;0"),"")</f>
        <v/>
      </c>
      <c r="J1005" s="21" t="str">
        <f t="shared" si="79"/>
        <v/>
      </c>
      <c r="K1005" s="4" t="str">
        <f t="shared" si="80"/>
        <v/>
      </c>
      <c r="L1005" s="34" t="str">
        <f t="shared" si="81"/>
        <v/>
      </c>
    </row>
    <row r="1006" spans="1:12" ht="18" hidden="1">
      <c r="A1006" s="2">
        <v>41347</v>
      </c>
      <c r="B1006" s="54" t="s">
        <v>89</v>
      </c>
      <c r="C1006" s="4"/>
      <c r="D1006" s="6">
        <f t="shared" si="77"/>
        <v>0</v>
      </c>
      <c r="E1006" s="6">
        <f>SUMIF($B$3:B1006,B1006,$D$3:D1006)</f>
        <v>0</v>
      </c>
      <c r="F1006" s="37">
        <f>SUMIF($B$3:B1005,B1006,$D$3:D1005)</f>
        <v>0</v>
      </c>
      <c r="G1006" s="6">
        <f t="shared" si="78"/>
        <v>0</v>
      </c>
      <c r="H1006" s="6" t="str">
        <f>IF(AND(ISNUMBER(G1006),E1006&gt;=120),COUNTIFS($B$4:B1006,B1006,$G$4:G1006,G1006,$G$4:G1006,"&gt;0",$D$4:D1006,"&gt;0"),"")</f>
        <v/>
      </c>
      <c r="I1006" s="5" t="str">
        <f>IF(E1006&gt;=120,COUNTIFS($B$4:B1006,B1006,$E$4:E1006,"&gt;=120",$D$4:D1006,"&gt;0"),"")</f>
        <v/>
      </c>
      <c r="J1006" s="21" t="str">
        <f t="shared" si="79"/>
        <v/>
      </c>
      <c r="K1006" s="4" t="str">
        <f t="shared" si="80"/>
        <v/>
      </c>
      <c r="L1006" s="34" t="str">
        <f t="shared" si="81"/>
        <v/>
      </c>
    </row>
    <row r="1007" spans="1:12" ht="18" hidden="1">
      <c r="A1007" s="2">
        <v>41347</v>
      </c>
      <c r="B1007" s="57" t="s">
        <v>90</v>
      </c>
      <c r="C1007" s="4"/>
      <c r="D1007" s="6">
        <f t="shared" si="77"/>
        <v>0</v>
      </c>
      <c r="E1007" s="6">
        <f>SUMIF($B$3:B1007,B1007,$D$3:D1007)</f>
        <v>0</v>
      </c>
      <c r="F1007" s="37">
        <f>SUMIF($B$3:B1006,B1007,$D$3:D1006)</f>
        <v>0</v>
      </c>
      <c r="G1007" s="6">
        <f t="shared" si="78"/>
        <v>0</v>
      </c>
      <c r="H1007" s="6" t="str">
        <f>IF(AND(ISNUMBER(G1007),E1007&gt;=120),COUNTIFS($B$4:B1007,B1007,$G$4:G1007,G1007,$G$4:G1007,"&gt;0",$D$4:D1007,"&gt;0"),"")</f>
        <v/>
      </c>
      <c r="I1007" s="5" t="str">
        <f>IF(E1007&gt;=120,COUNTIFS($B$4:B1007,B1007,$E$4:E1007,"&gt;=120",$D$4:D1007,"&gt;0"),"")</f>
        <v/>
      </c>
      <c r="J1007" s="21" t="str">
        <f t="shared" si="79"/>
        <v/>
      </c>
      <c r="K1007" s="4" t="str">
        <f t="shared" si="80"/>
        <v/>
      </c>
      <c r="L1007" s="34" t="str">
        <f t="shared" si="81"/>
        <v/>
      </c>
    </row>
    <row r="1008" spans="1:12" ht="18" hidden="1">
      <c r="A1008" s="2">
        <v>41347</v>
      </c>
      <c r="B1008" s="54" t="s">
        <v>91</v>
      </c>
      <c r="C1008" s="4"/>
      <c r="D1008" s="6">
        <f t="shared" si="77"/>
        <v>0</v>
      </c>
      <c r="E1008" s="6">
        <f>SUMIF($B$3:B1008,B1008,$D$3:D1008)</f>
        <v>0</v>
      </c>
      <c r="F1008" s="37">
        <f>SUMIF($B$3:B1007,B1008,$D$3:D1007)</f>
        <v>0</v>
      </c>
      <c r="G1008" s="6">
        <f t="shared" si="78"/>
        <v>0</v>
      </c>
      <c r="H1008" s="6" t="str">
        <f>IF(AND(ISNUMBER(G1008),E1008&gt;=120),COUNTIFS($B$4:B1008,B1008,$G$4:G1008,G1008,$G$4:G1008,"&gt;0",$D$4:D1008,"&gt;0"),"")</f>
        <v/>
      </c>
      <c r="I1008" s="5" t="str">
        <f>IF(E1008&gt;=120,COUNTIFS($B$4:B1008,B1008,$E$4:E1008,"&gt;=120",$D$4:D1008,"&gt;0"),"")</f>
        <v/>
      </c>
      <c r="J1008" s="21" t="str">
        <f t="shared" si="79"/>
        <v/>
      </c>
      <c r="K1008" s="4" t="str">
        <f t="shared" si="80"/>
        <v/>
      </c>
      <c r="L1008" s="34" t="str">
        <f t="shared" si="81"/>
        <v/>
      </c>
    </row>
    <row r="1009" spans="1:12" ht="18" hidden="1">
      <c r="A1009" s="2">
        <v>41347</v>
      </c>
      <c r="B1009" s="54" t="s">
        <v>92</v>
      </c>
      <c r="C1009" s="4"/>
      <c r="D1009" s="6">
        <f t="shared" si="77"/>
        <v>0</v>
      </c>
      <c r="E1009" s="6">
        <f>SUMIF($B$3:B1009,B1009,$D$3:D1009)</f>
        <v>0</v>
      </c>
      <c r="F1009" s="37">
        <f>SUMIF($B$3:B1008,B1009,$D$3:D1008)</f>
        <v>0</v>
      </c>
      <c r="G1009" s="6">
        <f t="shared" si="78"/>
        <v>0</v>
      </c>
      <c r="H1009" s="6" t="str">
        <f>IF(AND(ISNUMBER(G1009),E1009&gt;=120),COUNTIFS($B$4:B1009,B1009,$G$4:G1009,G1009,$G$4:G1009,"&gt;0",$D$4:D1009,"&gt;0"),"")</f>
        <v/>
      </c>
      <c r="I1009" s="5" t="str">
        <f>IF(E1009&gt;=120,COUNTIFS($B$4:B1009,B1009,$E$4:E1009,"&gt;=120",$D$4:D1009,"&gt;0"),"")</f>
        <v/>
      </c>
      <c r="J1009" s="21" t="str">
        <f t="shared" si="79"/>
        <v/>
      </c>
      <c r="K1009" s="4" t="str">
        <f t="shared" si="80"/>
        <v/>
      </c>
      <c r="L1009" s="34" t="str">
        <f t="shared" si="81"/>
        <v/>
      </c>
    </row>
    <row r="1010" spans="1:12" ht="18" hidden="1">
      <c r="A1010" s="2">
        <v>41347</v>
      </c>
      <c r="B1010" s="54" t="s">
        <v>93</v>
      </c>
      <c r="C1010" s="4"/>
      <c r="D1010" s="6">
        <f t="shared" si="77"/>
        <v>0</v>
      </c>
      <c r="E1010" s="6">
        <f>SUMIF($B$3:B1010,B1010,$D$3:D1010)</f>
        <v>0</v>
      </c>
      <c r="F1010" s="37">
        <f>SUMIF($B$3:B1009,B1010,$D$3:D1009)</f>
        <v>0</v>
      </c>
      <c r="G1010" s="6">
        <f t="shared" si="78"/>
        <v>0</v>
      </c>
      <c r="H1010" s="6" t="str">
        <f>IF(AND(ISNUMBER(G1010),E1010&gt;=120),COUNTIFS($B$4:B1010,B1010,$G$4:G1010,G1010,$G$4:G1010,"&gt;0",$D$4:D1010,"&gt;0"),"")</f>
        <v/>
      </c>
      <c r="I1010" s="5" t="str">
        <f>IF(E1010&gt;=120,COUNTIFS($B$4:B1010,B1010,$E$4:E1010,"&gt;=120",$D$4:D1010,"&gt;0"),"")</f>
        <v/>
      </c>
      <c r="J1010" s="21" t="str">
        <f t="shared" si="79"/>
        <v/>
      </c>
      <c r="K1010" s="4" t="str">
        <f t="shared" si="80"/>
        <v/>
      </c>
      <c r="L1010" s="34" t="str">
        <f t="shared" si="81"/>
        <v/>
      </c>
    </row>
    <row r="1011" spans="1:12" ht="18" hidden="1">
      <c r="A1011" s="2">
        <v>41347</v>
      </c>
      <c r="B1011" s="55" t="s">
        <v>94</v>
      </c>
      <c r="C1011" s="4"/>
      <c r="D1011" s="6">
        <f t="shared" si="77"/>
        <v>0</v>
      </c>
      <c r="E1011" s="6">
        <f>SUMIF($B$3:B1011,B1011,$D$3:D1011)</f>
        <v>0</v>
      </c>
      <c r="F1011" s="37">
        <f>SUMIF($B$3:B1010,B1011,$D$3:D1010)</f>
        <v>0</v>
      </c>
      <c r="G1011" s="6">
        <f t="shared" si="78"/>
        <v>0</v>
      </c>
      <c r="H1011" s="6" t="str">
        <f>IF(AND(ISNUMBER(G1011),E1011&gt;=120),COUNTIFS($B$4:B1011,B1011,$G$4:G1011,G1011,$G$4:G1011,"&gt;0",$D$4:D1011,"&gt;0"),"")</f>
        <v/>
      </c>
      <c r="I1011" s="5" t="str">
        <f>IF(E1011&gt;=120,COUNTIFS($B$4:B1011,B1011,$E$4:E1011,"&gt;=120",$D$4:D1011,"&gt;0"),"")</f>
        <v/>
      </c>
      <c r="J1011" s="21" t="str">
        <f t="shared" si="79"/>
        <v/>
      </c>
      <c r="K1011" s="4" t="str">
        <f t="shared" si="80"/>
        <v/>
      </c>
      <c r="L1011" s="34" t="str">
        <f t="shared" si="81"/>
        <v/>
      </c>
    </row>
    <row r="1012" spans="1:12" ht="18" hidden="1">
      <c r="A1012" s="2">
        <v>41347</v>
      </c>
      <c r="B1012" s="54" t="s">
        <v>95</v>
      </c>
      <c r="C1012" s="4"/>
      <c r="D1012" s="6">
        <f t="shared" si="77"/>
        <v>0</v>
      </c>
      <c r="E1012" s="6">
        <f>SUMIF($B$3:B1012,B1012,$D$3:D1012)</f>
        <v>0</v>
      </c>
      <c r="F1012" s="37">
        <f>SUMIF($B$3:B1011,B1012,$D$3:D1011)</f>
        <v>0</v>
      </c>
      <c r="G1012" s="6">
        <f t="shared" si="78"/>
        <v>0</v>
      </c>
      <c r="H1012" s="6" t="str">
        <f>IF(AND(ISNUMBER(G1012),E1012&gt;=120),COUNTIFS($B$4:B1012,B1012,$G$4:G1012,G1012,$G$4:G1012,"&gt;0",$D$4:D1012,"&gt;0"),"")</f>
        <v/>
      </c>
      <c r="I1012" s="5" t="str">
        <f>IF(E1012&gt;=120,COUNTIFS($B$4:B1012,B1012,$E$4:E1012,"&gt;=120",$D$4:D1012,"&gt;0"),"")</f>
        <v/>
      </c>
      <c r="J1012" s="21" t="str">
        <f t="shared" si="79"/>
        <v/>
      </c>
      <c r="K1012" s="4" t="str">
        <f t="shared" si="80"/>
        <v/>
      </c>
      <c r="L1012" s="34" t="str">
        <f t="shared" si="81"/>
        <v/>
      </c>
    </row>
    <row r="1013" spans="1:12" ht="18" hidden="1">
      <c r="A1013" s="2">
        <v>41347</v>
      </c>
      <c r="B1013" s="54" t="s">
        <v>96</v>
      </c>
      <c r="C1013" s="4"/>
      <c r="D1013" s="6">
        <f t="shared" si="77"/>
        <v>0</v>
      </c>
      <c r="E1013" s="6">
        <f>SUMIF($B$3:B1013,B1013,$D$3:D1013)</f>
        <v>0</v>
      </c>
      <c r="F1013" s="37">
        <f>SUMIF($B$3:B1012,B1013,$D$3:D1012)</f>
        <v>0</v>
      </c>
      <c r="G1013" s="6">
        <f t="shared" si="78"/>
        <v>0</v>
      </c>
      <c r="H1013" s="6" t="str">
        <f>IF(AND(ISNUMBER(G1013),E1013&gt;=120),COUNTIFS($B$4:B1013,B1013,$G$4:G1013,G1013,$G$4:G1013,"&gt;0",$D$4:D1013,"&gt;0"),"")</f>
        <v/>
      </c>
      <c r="I1013" s="5" t="str">
        <f>IF(E1013&gt;=120,COUNTIFS($B$4:B1013,B1013,$E$4:E1013,"&gt;=120",$D$4:D1013,"&gt;0"),"")</f>
        <v/>
      </c>
      <c r="J1013" s="21" t="str">
        <f t="shared" si="79"/>
        <v/>
      </c>
      <c r="K1013" s="4" t="str">
        <f t="shared" si="80"/>
        <v/>
      </c>
      <c r="L1013" s="34" t="str">
        <f t="shared" si="81"/>
        <v/>
      </c>
    </row>
    <row r="1014" spans="1:12" ht="18" hidden="1">
      <c r="A1014" s="2">
        <v>41347</v>
      </c>
      <c r="B1014" s="54" t="s">
        <v>97</v>
      </c>
      <c r="C1014" s="4"/>
      <c r="D1014" s="6">
        <f t="shared" si="77"/>
        <v>0</v>
      </c>
      <c r="E1014" s="6">
        <f>SUMIF($B$3:B1014,B1014,$D$3:D1014)</f>
        <v>0</v>
      </c>
      <c r="F1014" s="37">
        <f>SUMIF($B$3:B1013,B1014,$D$3:D1013)</f>
        <v>0</v>
      </c>
      <c r="G1014" s="6">
        <f t="shared" si="78"/>
        <v>0</v>
      </c>
      <c r="H1014" s="6" t="str">
        <f>IF(AND(ISNUMBER(G1014),E1014&gt;=120),COUNTIFS($B$4:B1014,B1014,$G$4:G1014,G1014,$G$4:G1014,"&gt;0",$D$4:D1014,"&gt;0"),"")</f>
        <v/>
      </c>
      <c r="I1014" s="5" t="str">
        <f>IF(E1014&gt;=120,COUNTIFS($B$4:B1014,B1014,$E$4:E1014,"&gt;=120",$D$4:D1014,"&gt;0"),"")</f>
        <v/>
      </c>
      <c r="J1014" s="21" t="str">
        <f t="shared" si="79"/>
        <v/>
      </c>
      <c r="K1014" s="4" t="str">
        <f t="shared" si="80"/>
        <v/>
      </c>
      <c r="L1014" s="34" t="str">
        <f t="shared" si="81"/>
        <v/>
      </c>
    </row>
    <row r="1015" spans="1:12" ht="18" hidden="1">
      <c r="A1015" s="2">
        <v>41347</v>
      </c>
      <c r="B1015" s="54" t="s">
        <v>98</v>
      </c>
      <c r="C1015" s="4"/>
      <c r="D1015" s="6">
        <f t="shared" si="77"/>
        <v>0</v>
      </c>
      <c r="E1015" s="6">
        <f>SUMIF($B$3:B1015,B1015,$D$3:D1015)</f>
        <v>0</v>
      </c>
      <c r="F1015" s="37">
        <f>SUMIF($B$3:B1014,B1015,$D$3:D1014)</f>
        <v>0</v>
      </c>
      <c r="G1015" s="6">
        <f t="shared" si="78"/>
        <v>0</v>
      </c>
      <c r="H1015" s="6" t="str">
        <f>IF(AND(ISNUMBER(G1015),E1015&gt;=120),COUNTIFS($B$4:B1015,B1015,$G$4:G1015,G1015,$G$4:G1015,"&gt;0",$D$4:D1015,"&gt;0"),"")</f>
        <v/>
      </c>
      <c r="I1015" s="5" t="str">
        <f>IF(E1015&gt;=120,COUNTIFS($B$4:B1015,B1015,$E$4:E1015,"&gt;=120",$D$4:D1015,"&gt;0"),"")</f>
        <v/>
      </c>
      <c r="J1015" s="21" t="str">
        <f t="shared" si="79"/>
        <v/>
      </c>
      <c r="K1015" s="4" t="str">
        <f t="shared" si="80"/>
        <v/>
      </c>
      <c r="L1015" s="34" t="str">
        <f t="shared" si="81"/>
        <v/>
      </c>
    </row>
    <row r="1016" spans="1:12" ht="18" hidden="1">
      <c r="A1016" s="2">
        <v>41347</v>
      </c>
      <c r="B1016" s="54" t="s">
        <v>99</v>
      </c>
      <c r="C1016" s="4"/>
      <c r="D1016" s="6">
        <f t="shared" si="77"/>
        <v>0</v>
      </c>
      <c r="E1016" s="6">
        <f>SUMIF($B$3:B1016,B1016,$D$3:D1016)</f>
        <v>0</v>
      </c>
      <c r="F1016" s="37">
        <f>SUMIF($B$3:B1015,B1016,$D$3:D1015)</f>
        <v>0</v>
      </c>
      <c r="G1016" s="6">
        <f t="shared" si="78"/>
        <v>0</v>
      </c>
      <c r="H1016" s="6" t="str">
        <f>IF(AND(ISNUMBER(G1016),E1016&gt;=120),COUNTIFS($B$4:B1016,B1016,$G$4:G1016,G1016,$G$4:G1016,"&gt;0",$D$4:D1016,"&gt;0"),"")</f>
        <v/>
      </c>
      <c r="I1016" s="5" t="str">
        <f>IF(E1016&gt;=120,COUNTIFS($B$4:B1016,B1016,$E$4:E1016,"&gt;=120",$D$4:D1016,"&gt;0"),"")</f>
        <v/>
      </c>
      <c r="J1016" s="21" t="str">
        <f t="shared" si="79"/>
        <v/>
      </c>
      <c r="K1016" s="4" t="str">
        <f t="shared" si="80"/>
        <v/>
      </c>
      <c r="L1016" s="34" t="str">
        <f t="shared" si="81"/>
        <v/>
      </c>
    </row>
    <row r="1017" spans="1:12" ht="18" hidden="1">
      <c r="A1017" s="2">
        <v>41347</v>
      </c>
      <c r="B1017" s="54" t="s">
        <v>100</v>
      </c>
      <c r="C1017" s="4"/>
      <c r="D1017" s="6">
        <f t="shared" si="77"/>
        <v>0</v>
      </c>
      <c r="E1017" s="6">
        <f>SUMIF($B$3:B1017,B1017,$D$3:D1017)</f>
        <v>0</v>
      </c>
      <c r="F1017" s="37">
        <f>SUMIF($B$3:B1016,B1017,$D$3:D1016)</f>
        <v>0</v>
      </c>
      <c r="G1017" s="6">
        <f t="shared" si="78"/>
        <v>0</v>
      </c>
      <c r="H1017" s="6" t="str">
        <f>IF(AND(ISNUMBER(G1017),E1017&gt;=120),COUNTIFS($B$4:B1017,B1017,$G$4:G1017,G1017,$G$4:G1017,"&gt;0",$D$4:D1017,"&gt;0"),"")</f>
        <v/>
      </c>
      <c r="I1017" s="5" t="str">
        <f>IF(E1017&gt;=120,COUNTIFS($B$4:B1017,B1017,$E$4:E1017,"&gt;=120",$D$4:D1017,"&gt;0"),"")</f>
        <v/>
      </c>
      <c r="J1017" s="21" t="str">
        <f t="shared" si="79"/>
        <v/>
      </c>
      <c r="K1017" s="4" t="str">
        <f t="shared" si="80"/>
        <v/>
      </c>
      <c r="L1017" s="34" t="str">
        <f t="shared" si="81"/>
        <v/>
      </c>
    </row>
    <row r="1018" spans="1:12" ht="18" hidden="1">
      <c r="A1018" s="2">
        <v>41347</v>
      </c>
      <c r="B1018" s="54" t="s">
        <v>101</v>
      </c>
      <c r="C1018" s="4"/>
      <c r="D1018" s="6">
        <f t="shared" si="77"/>
        <v>0</v>
      </c>
      <c r="E1018" s="6">
        <f>SUMIF($B$3:B1018,B1018,$D$3:D1018)</f>
        <v>0</v>
      </c>
      <c r="F1018" s="37">
        <f>SUMIF($B$3:B1017,B1018,$D$3:D1017)</f>
        <v>0</v>
      </c>
      <c r="G1018" s="6">
        <f t="shared" si="78"/>
        <v>0</v>
      </c>
      <c r="H1018" s="6" t="str">
        <f>IF(AND(ISNUMBER(G1018),E1018&gt;=120),COUNTIFS($B$4:B1018,B1018,$G$4:G1018,G1018,$G$4:G1018,"&gt;0",$D$4:D1018,"&gt;0"),"")</f>
        <v/>
      </c>
      <c r="I1018" s="5" t="str">
        <f>IF(E1018&gt;=120,COUNTIFS($B$4:B1018,B1018,$E$4:E1018,"&gt;=120",$D$4:D1018,"&gt;0"),"")</f>
        <v/>
      </c>
      <c r="J1018" s="21" t="str">
        <f t="shared" si="79"/>
        <v/>
      </c>
      <c r="K1018" s="4" t="str">
        <f t="shared" si="80"/>
        <v/>
      </c>
      <c r="L1018" s="34" t="str">
        <f t="shared" si="81"/>
        <v/>
      </c>
    </row>
    <row r="1019" spans="1:12" ht="18" hidden="1">
      <c r="A1019" s="2">
        <v>41347</v>
      </c>
      <c r="B1019" s="54" t="s">
        <v>102</v>
      </c>
      <c r="C1019" s="4"/>
      <c r="D1019" s="6">
        <f t="shared" si="77"/>
        <v>0</v>
      </c>
      <c r="E1019" s="6">
        <f>SUMIF($B$3:B1019,B1019,$D$3:D1019)</f>
        <v>0</v>
      </c>
      <c r="F1019" s="37">
        <f>SUMIF($B$3:B1018,B1019,$D$3:D1018)</f>
        <v>0</v>
      </c>
      <c r="G1019" s="6">
        <f t="shared" si="78"/>
        <v>0</v>
      </c>
      <c r="H1019" s="6" t="str">
        <f>IF(AND(ISNUMBER(G1019),E1019&gt;=120),COUNTIFS($B$4:B1019,B1019,$G$4:G1019,G1019,$G$4:G1019,"&gt;0",$D$4:D1019,"&gt;0"),"")</f>
        <v/>
      </c>
      <c r="I1019" s="5" t="str">
        <f>IF(E1019&gt;=120,COUNTIFS($B$4:B1019,B1019,$E$4:E1019,"&gt;=120",$D$4:D1019,"&gt;0"),"")</f>
        <v/>
      </c>
      <c r="J1019" s="21" t="str">
        <f t="shared" si="79"/>
        <v/>
      </c>
      <c r="K1019" s="4" t="str">
        <f t="shared" si="80"/>
        <v/>
      </c>
      <c r="L1019" s="34" t="str">
        <f t="shared" si="81"/>
        <v/>
      </c>
    </row>
    <row r="1020" spans="1:12" ht="18" hidden="1">
      <c r="A1020" s="2">
        <v>41347</v>
      </c>
      <c r="B1020" s="54" t="s">
        <v>103</v>
      </c>
      <c r="C1020" s="4"/>
      <c r="D1020" s="6">
        <f t="shared" si="77"/>
        <v>0</v>
      </c>
      <c r="E1020" s="6">
        <f>SUMIF($B$3:B1020,B1020,$D$3:D1020)</f>
        <v>0</v>
      </c>
      <c r="F1020" s="37">
        <f>SUMIF($B$3:B1019,B1020,$D$3:D1019)</f>
        <v>0</v>
      </c>
      <c r="G1020" s="6">
        <f t="shared" si="78"/>
        <v>0</v>
      </c>
      <c r="H1020" s="6" t="str">
        <f>IF(AND(ISNUMBER(G1020),E1020&gt;=120),COUNTIFS($B$4:B1020,B1020,$G$4:G1020,G1020,$G$4:G1020,"&gt;0",$D$4:D1020,"&gt;0"),"")</f>
        <v/>
      </c>
      <c r="I1020" s="5" t="str">
        <f>IF(E1020&gt;=120,COUNTIFS($B$4:B1020,B1020,$E$4:E1020,"&gt;=120",$D$4:D1020,"&gt;0"),"")</f>
        <v/>
      </c>
      <c r="J1020" s="21" t="str">
        <f t="shared" si="79"/>
        <v/>
      </c>
      <c r="K1020" s="4" t="str">
        <f t="shared" si="80"/>
        <v/>
      </c>
      <c r="L1020" s="34" t="str">
        <f t="shared" si="81"/>
        <v/>
      </c>
    </row>
    <row r="1021" spans="1:12" ht="18" hidden="1">
      <c r="A1021" s="2">
        <v>41347</v>
      </c>
      <c r="B1021" s="54" t="s">
        <v>104</v>
      </c>
      <c r="C1021" s="4"/>
      <c r="D1021" s="6">
        <f t="shared" si="77"/>
        <v>0</v>
      </c>
      <c r="E1021" s="6">
        <f>SUMIF($B$3:B1021,B1021,$D$3:D1021)</f>
        <v>0</v>
      </c>
      <c r="F1021" s="37">
        <f>SUMIF($B$3:B1020,B1021,$D$3:D1020)</f>
        <v>0</v>
      </c>
      <c r="G1021" s="6">
        <f t="shared" si="78"/>
        <v>0</v>
      </c>
      <c r="H1021" s="6" t="str">
        <f>IF(AND(ISNUMBER(G1021),E1021&gt;=120),COUNTIFS($B$4:B1021,B1021,$G$4:G1021,G1021,$G$4:G1021,"&gt;0",$D$4:D1021,"&gt;0"),"")</f>
        <v/>
      </c>
      <c r="I1021" s="5" t="str">
        <f>IF(E1021&gt;=120,COUNTIFS($B$4:B1021,B1021,$E$4:E1021,"&gt;=120",$D$4:D1021,"&gt;0"),"")</f>
        <v/>
      </c>
      <c r="J1021" s="21" t="str">
        <f t="shared" si="79"/>
        <v/>
      </c>
      <c r="K1021" s="4" t="str">
        <f t="shared" si="80"/>
        <v/>
      </c>
      <c r="L1021" s="34" t="str">
        <f t="shared" si="81"/>
        <v/>
      </c>
    </row>
    <row r="1022" spans="1:12" ht="18" hidden="1">
      <c r="A1022" s="2">
        <v>41347</v>
      </c>
      <c r="B1022" s="58" t="s">
        <v>105</v>
      </c>
      <c r="C1022" s="4"/>
      <c r="D1022" s="6">
        <f t="shared" si="77"/>
        <v>0</v>
      </c>
      <c r="E1022" s="6">
        <f>SUMIF($B$3:B1022,B1022,$D$3:D1022)</f>
        <v>0</v>
      </c>
      <c r="F1022" s="37">
        <f>SUMIF($B$3:B1021,B1022,$D$3:D1021)</f>
        <v>0</v>
      </c>
      <c r="G1022" s="6">
        <f t="shared" si="78"/>
        <v>0</v>
      </c>
      <c r="H1022" s="6" t="str">
        <f>IF(AND(ISNUMBER(G1022),E1022&gt;=120),COUNTIFS($B$4:B1022,B1022,$G$4:G1022,G1022,$G$4:G1022,"&gt;0",$D$4:D1022,"&gt;0"),"")</f>
        <v/>
      </c>
      <c r="I1022" s="5" t="str">
        <f>IF(E1022&gt;=120,COUNTIFS($B$4:B1022,B1022,$E$4:E1022,"&gt;=120",$D$4:D1022,"&gt;0"),"")</f>
        <v/>
      </c>
      <c r="J1022" s="21" t="str">
        <f t="shared" si="79"/>
        <v/>
      </c>
      <c r="K1022" s="4" t="str">
        <f t="shared" si="80"/>
        <v/>
      </c>
      <c r="L1022" s="34" t="str">
        <f t="shared" si="81"/>
        <v/>
      </c>
    </row>
    <row r="1023" spans="1:12" ht="18" hidden="1">
      <c r="A1023" s="2">
        <v>41347</v>
      </c>
      <c r="B1023" s="59" t="s">
        <v>106</v>
      </c>
      <c r="C1023" s="4"/>
      <c r="D1023" s="6">
        <f t="shared" si="77"/>
        <v>0</v>
      </c>
      <c r="E1023" s="6">
        <f>SUMIF($B$3:B1023,B1023,$D$3:D1023)</f>
        <v>0</v>
      </c>
      <c r="F1023" s="37">
        <f>SUMIF($B$3:B1022,B1023,$D$3:D1022)</f>
        <v>0</v>
      </c>
      <c r="G1023" s="6">
        <f t="shared" si="78"/>
        <v>0</v>
      </c>
      <c r="H1023" s="6" t="str">
        <f>IF(AND(ISNUMBER(G1023),E1023&gt;=120),COUNTIFS($B$4:B1023,B1023,$G$4:G1023,G1023,$G$4:G1023,"&gt;0",$D$4:D1023,"&gt;0"),"")</f>
        <v/>
      </c>
      <c r="I1023" s="5" t="str">
        <f>IF(E1023&gt;=120,COUNTIFS($B$4:B1023,B1023,$E$4:E1023,"&gt;=120",$D$4:D1023,"&gt;0"),"")</f>
        <v/>
      </c>
      <c r="J1023" s="21" t="str">
        <f t="shared" si="79"/>
        <v/>
      </c>
      <c r="K1023" s="4" t="str">
        <f t="shared" si="80"/>
        <v/>
      </c>
      <c r="L1023" s="34" t="str">
        <f t="shared" si="81"/>
        <v/>
      </c>
    </row>
    <row r="1024" spans="1:12" ht="18" hidden="1">
      <c r="A1024" s="2">
        <v>41347</v>
      </c>
      <c r="B1024" s="60" t="s">
        <v>107</v>
      </c>
      <c r="C1024" s="4"/>
      <c r="D1024" s="6">
        <f t="shared" ref="D1024:D1087" si="82">IF(C1024-$C$1&lt;0,0,(C1024-$C$1)*60*24)</f>
        <v>0</v>
      </c>
      <c r="E1024" s="6">
        <f>SUMIF($B$3:B1024,B1024,$D$3:D1024)</f>
        <v>0</v>
      </c>
      <c r="F1024" s="37">
        <f>SUMIF($B$3:B1023,B1024,$D$3:D1023)</f>
        <v>0</v>
      </c>
      <c r="G1024" s="6">
        <f t="shared" si="78"/>
        <v>0</v>
      </c>
      <c r="H1024" s="6" t="str">
        <f>IF(AND(ISNUMBER(G1024),E1024&gt;=120),COUNTIFS($B$4:B1024,B1024,$G$4:G1024,G1024,$G$4:G1024,"&gt;0",$D$4:D1024,"&gt;0"),"")</f>
        <v/>
      </c>
      <c r="I1024" s="5" t="str">
        <f>IF(E1024&gt;=120,COUNTIFS($B$4:B1024,B1024,$E$4:E1024,"&gt;=120",$D$4:D1024,"&gt;0"),"")</f>
        <v/>
      </c>
      <c r="J1024" s="21" t="str">
        <f t="shared" si="79"/>
        <v/>
      </c>
      <c r="K1024" s="4" t="str">
        <f t="shared" si="80"/>
        <v/>
      </c>
      <c r="L1024" s="34" t="str">
        <f t="shared" si="81"/>
        <v/>
      </c>
    </row>
    <row r="1025" spans="1:12" ht="18" hidden="1">
      <c r="A1025" s="2">
        <v>41347</v>
      </c>
      <c r="B1025" s="58" t="s">
        <v>108</v>
      </c>
      <c r="C1025" s="4"/>
      <c r="D1025" s="6">
        <f t="shared" si="82"/>
        <v>0</v>
      </c>
      <c r="E1025" s="6">
        <f>SUMIF($B$3:B1025,B1025,$D$3:D1025)</f>
        <v>0</v>
      </c>
      <c r="F1025" s="37">
        <f>SUMIF($B$3:B1024,B1025,$D$3:D1024)</f>
        <v>0</v>
      </c>
      <c r="G1025" s="6">
        <f t="shared" si="78"/>
        <v>0</v>
      </c>
      <c r="H1025" s="6" t="str">
        <f>IF(AND(ISNUMBER(G1025),E1025&gt;=120),COUNTIFS($B$4:B1025,B1025,$G$4:G1025,G1025,$G$4:G1025,"&gt;0",$D$4:D1025,"&gt;0"),"")</f>
        <v/>
      </c>
      <c r="I1025" s="5" t="str">
        <f>IF(E1025&gt;=120,COUNTIFS($B$4:B1025,B1025,$E$4:E1025,"&gt;=120",$D$4:D1025,"&gt;0"),"")</f>
        <v/>
      </c>
      <c r="J1025" s="21" t="str">
        <f t="shared" si="79"/>
        <v/>
      </c>
      <c r="K1025" s="4" t="str">
        <f t="shared" si="80"/>
        <v/>
      </c>
      <c r="L1025" s="34" t="str">
        <f t="shared" si="81"/>
        <v/>
      </c>
    </row>
    <row r="1026" spans="1:12" ht="18" hidden="1">
      <c r="A1026" s="2">
        <v>41347</v>
      </c>
      <c r="B1026" s="59" t="s">
        <v>109</v>
      </c>
      <c r="C1026" s="4"/>
      <c r="D1026" s="6">
        <f t="shared" si="82"/>
        <v>0</v>
      </c>
      <c r="E1026" s="6">
        <f>SUMIF($B$3:B1026,B1026,$D$3:D1026)</f>
        <v>0</v>
      </c>
      <c r="F1026" s="37">
        <f>SUMIF($B$3:B1025,B1026,$D$3:D1025)</f>
        <v>0</v>
      </c>
      <c r="G1026" s="6">
        <f t="shared" si="78"/>
        <v>0</v>
      </c>
      <c r="H1026" s="6" t="str">
        <f>IF(AND(ISNUMBER(G1026),E1026&gt;=120),COUNTIFS($B$4:B1026,B1026,$G$4:G1026,G1026,$G$4:G1026,"&gt;0",$D$4:D1026,"&gt;0"),"")</f>
        <v/>
      </c>
      <c r="I1026" s="5" t="str">
        <f>IF(E1026&gt;=120,COUNTIFS($B$4:B1026,B1026,$E$4:E1026,"&gt;=120",$D$4:D1026,"&gt;0"),"")</f>
        <v/>
      </c>
      <c r="J1026" s="21" t="str">
        <f t="shared" si="79"/>
        <v/>
      </c>
      <c r="K1026" s="4" t="str">
        <f t="shared" si="80"/>
        <v/>
      </c>
      <c r="L1026" s="34" t="str">
        <f t="shared" si="81"/>
        <v/>
      </c>
    </row>
    <row r="1027" spans="1:12" ht="18" hidden="1">
      <c r="A1027" s="2">
        <v>41347</v>
      </c>
      <c r="B1027" s="59" t="s">
        <v>110</v>
      </c>
      <c r="C1027" s="4"/>
      <c r="D1027" s="6">
        <f t="shared" si="82"/>
        <v>0</v>
      </c>
      <c r="E1027" s="6">
        <f>SUMIF($B$3:B1027,B1027,$D$3:D1027)</f>
        <v>0</v>
      </c>
      <c r="F1027" s="37">
        <f>SUMIF($B$3:B1026,B1027,$D$3:D1026)</f>
        <v>0</v>
      </c>
      <c r="G1027" s="6">
        <f t="shared" si="78"/>
        <v>0</v>
      </c>
      <c r="H1027" s="6" t="str">
        <f>IF(AND(ISNUMBER(G1027),E1027&gt;=120),COUNTIFS($B$4:B1027,B1027,$G$4:G1027,G1027,$G$4:G1027,"&gt;0",$D$4:D1027,"&gt;0"),"")</f>
        <v/>
      </c>
      <c r="I1027" s="5" t="str">
        <f>IF(E1027&gt;=120,COUNTIFS($B$4:B1027,B1027,$E$4:E1027,"&gt;=120",$D$4:D1027,"&gt;0"),"")</f>
        <v/>
      </c>
      <c r="J1027" s="21" t="str">
        <f t="shared" si="79"/>
        <v/>
      </c>
      <c r="K1027" s="4" t="str">
        <f t="shared" si="80"/>
        <v/>
      </c>
      <c r="L1027" s="34" t="str">
        <f t="shared" si="81"/>
        <v/>
      </c>
    </row>
    <row r="1028" spans="1:12" hidden="1">
      <c r="A1028" s="2">
        <v>41348</v>
      </c>
      <c r="B1028" s="40" t="s">
        <v>36</v>
      </c>
      <c r="C1028" s="3"/>
      <c r="D1028" s="6">
        <f t="shared" si="82"/>
        <v>0</v>
      </c>
      <c r="E1028" s="6">
        <f>SUMIF($B$3:B1028,B1028,$D$3:D1028)</f>
        <v>0</v>
      </c>
      <c r="F1028" s="37">
        <f>SUMIF($B$3:B1027,B1028,$D$3:D1027)</f>
        <v>0</v>
      </c>
      <c r="G1028" s="6">
        <f t="shared" ref="G1028:G1091" si="83">IF(OR(D1028=0,ISERROR(VALUE(I1028))),0,IF(AND(E1028&gt;=120,F1028&lt;120),IF((E1028-120)&gt;15,VLOOKUP(E1028-135,شرائح,2),2),VLOOKUP(D1028,شرائح,2)))</f>
        <v>0</v>
      </c>
      <c r="H1028" s="6" t="str">
        <f>IF(AND(ISNUMBER(G1028),E1028&gt;=120),COUNTIFS($B$4:B1028,B1028,$G$4:G1028,G1028,$G$4:G1028,"&gt;0",$D$4:D1028,"&gt;0"),"")</f>
        <v/>
      </c>
      <c r="I1028" s="5" t="str">
        <f>IF(E1028&gt;=120,COUNTIFS($B$4:B1028,B1028,$E$4:E1028,"&gt;=120",$D$4:D1028,"&gt;0"),"")</f>
        <v/>
      </c>
      <c r="J1028" s="21" t="str">
        <f t="shared" ref="J1028:J1091" si="84">IF(E1028&gt;=120,IF(F1028&lt;120,IF(AND(I1028=1,E1028&lt;=135),"إنذار كتابى",VLOOKUP(G1028*10+H1028,جزاء,4)),VLOOKUP(G1028*10+H1028,جزاء,4)),"")</f>
        <v/>
      </c>
      <c r="K1028" s="4" t="str">
        <f t="shared" ref="K1028:K1091" si="85">IF(LEN(J1028)&gt;0,VLOOKUP(B1028,اجورا,2,0),"")</f>
        <v/>
      </c>
      <c r="L1028" s="34" t="str">
        <f t="shared" ref="L1028:L1091" si="86">IFERROR(IF(LEN(K1028)&gt;0,VLOOKUP(J1028,جزاءات,2,0)*K1028,""),0)</f>
        <v/>
      </c>
    </row>
    <row r="1029" spans="1:12" ht="18" hidden="1">
      <c r="A1029" s="2">
        <v>41348</v>
      </c>
      <c r="B1029" s="41" t="s">
        <v>37</v>
      </c>
      <c r="C1029" s="3"/>
      <c r="D1029" s="6">
        <f t="shared" si="82"/>
        <v>0</v>
      </c>
      <c r="E1029" s="6">
        <f>SUMIF($B$3:B1029,B1029,$D$3:D1029)</f>
        <v>0</v>
      </c>
      <c r="F1029" s="37">
        <f>SUMIF($B$3:B1028,B1029,$D$3:D1028)</f>
        <v>0</v>
      </c>
      <c r="G1029" s="6">
        <f t="shared" si="83"/>
        <v>0</v>
      </c>
      <c r="H1029" s="6" t="str">
        <f>IF(AND(ISNUMBER(G1029),E1029&gt;=120),COUNTIFS($B$4:B1029,B1029,$G$4:G1029,G1029,$G$4:G1029,"&gt;0",$D$4:D1029,"&gt;0"),"")</f>
        <v/>
      </c>
      <c r="I1029" s="5" t="str">
        <f>IF(E1029&gt;=120,COUNTIFS($B$4:B1029,B1029,$E$4:E1029,"&gt;=120",$D$4:D1029,"&gt;0"),"")</f>
        <v/>
      </c>
      <c r="J1029" s="21" t="str">
        <f t="shared" si="84"/>
        <v/>
      </c>
      <c r="K1029" s="4" t="str">
        <f t="shared" si="85"/>
        <v/>
      </c>
      <c r="L1029" s="34" t="str">
        <f t="shared" si="86"/>
        <v/>
      </c>
    </row>
    <row r="1030" spans="1:12" ht="18" hidden="1">
      <c r="A1030" s="2">
        <v>41348</v>
      </c>
      <c r="B1030" s="42" t="s">
        <v>38</v>
      </c>
      <c r="C1030" s="3"/>
      <c r="D1030" s="6">
        <f t="shared" si="82"/>
        <v>0</v>
      </c>
      <c r="E1030" s="6">
        <f>SUMIF($B$3:B1030,B1030,$D$3:D1030)</f>
        <v>0</v>
      </c>
      <c r="F1030" s="37">
        <f>SUMIF($B$3:B1029,B1030,$D$3:D1029)</f>
        <v>0</v>
      </c>
      <c r="G1030" s="6">
        <f t="shared" si="83"/>
        <v>0</v>
      </c>
      <c r="H1030" s="6" t="str">
        <f>IF(AND(ISNUMBER(G1030),E1030&gt;=120),COUNTIFS($B$4:B1030,B1030,$G$4:G1030,G1030,$G$4:G1030,"&gt;0",$D$4:D1030,"&gt;0"),"")</f>
        <v/>
      </c>
      <c r="I1030" s="5" t="str">
        <f>IF(E1030&gt;=120,COUNTIFS($B$4:B1030,B1030,$E$4:E1030,"&gt;=120",$D$4:D1030,"&gt;0"),"")</f>
        <v/>
      </c>
      <c r="J1030" s="21" t="str">
        <f t="shared" si="84"/>
        <v/>
      </c>
      <c r="K1030" s="4" t="str">
        <f t="shared" si="85"/>
        <v/>
      </c>
      <c r="L1030" s="34" t="str">
        <f t="shared" si="86"/>
        <v/>
      </c>
    </row>
    <row r="1031" spans="1:12" ht="15.75" hidden="1">
      <c r="A1031" s="2">
        <v>41348</v>
      </c>
      <c r="B1031" s="43" t="s">
        <v>39</v>
      </c>
      <c r="C1031" s="3"/>
      <c r="D1031" s="6">
        <f t="shared" si="82"/>
        <v>0</v>
      </c>
      <c r="E1031" s="6">
        <f>SUMIF($B$3:B1031,B1031,$D$3:D1031)</f>
        <v>0</v>
      </c>
      <c r="F1031" s="37">
        <f>SUMIF($B$3:B1030,B1031,$D$3:D1030)</f>
        <v>0</v>
      </c>
      <c r="G1031" s="6">
        <f t="shared" si="83"/>
        <v>0</v>
      </c>
      <c r="H1031" s="6" t="str">
        <f>IF(AND(ISNUMBER(G1031),E1031&gt;=120),COUNTIFS($B$4:B1031,B1031,$G$4:G1031,G1031,$G$4:G1031,"&gt;0",$D$4:D1031,"&gt;0"),"")</f>
        <v/>
      </c>
      <c r="I1031" s="5" t="str">
        <f>IF(E1031&gt;=120,COUNTIFS($B$4:B1031,B1031,$E$4:E1031,"&gt;=120",$D$4:D1031,"&gt;0"),"")</f>
        <v/>
      </c>
      <c r="J1031" s="21" t="str">
        <f t="shared" si="84"/>
        <v/>
      </c>
      <c r="K1031" s="4" t="str">
        <f t="shared" si="85"/>
        <v/>
      </c>
      <c r="L1031" s="34" t="str">
        <f t="shared" si="86"/>
        <v/>
      </c>
    </row>
    <row r="1032" spans="1:12" ht="15.75" hidden="1">
      <c r="A1032" s="2">
        <v>41348</v>
      </c>
      <c r="B1032" s="44" t="s">
        <v>40</v>
      </c>
      <c r="C1032" s="3"/>
      <c r="D1032" s="6">
        <f t="shared" si="82"/>
        <v>0</v>
      </c>
      <c r="E1032" s="6">
        <f>SUMIF($B$3:B1032,B1032,$D$3:D1032)</f>
        <v>0</v>
      </c>
      <c r="F1032" s="37">
        <f>SUMIF($B$3:B1031,B1032,$D$3:D1031)</f>
        <v>0</v>
      </c>
      <c r="G1032" s="6">
        <f t="shared" si="83"/>
        <v>0</v>
      </c>
      <c r="H1032" s="6" t="str">
        <f>IF(AND(ISNUMBER(G1032),E1032&gt;=120),COUNTIFS($B$4:B1032,B1032,$G$4:G1032,G1032,$G$4:G1032,"&gt;0",$D$4:D1032,"&gt;0"),"")</f>
        <v/>
      </c>
      <c r="I1032" s="5" t="str">
        <f>IF(E1032&gt;=120,COUNTIFS($B$4:B1032,B1032,$E$4:E1032,"&gt;=120",$D$4:D1032,"&gt;0"),"")</f>
        <v/>
      </c>
      <c r="J1032" s="21" t="str">
        <f t="shared" si="84"/>
        <v/>
      </c>
      <c r="K1032" s="4" t="str">
        <f t="shared" si="85"/>
        <v/>
      </c>
      <c r="L1032" s="34" t="str">
        <f t="shared" si="86"/>
        <v/>
      </c>
    </row>
    <row r="1033" spans="1:12" hidden="1">
      <c r="A1033" s="2">
        <v>41348</v>
      </c>
      <c r="B1033" s="45" t="s">
        <v>41</v>
      </c>
      <c r="C1033" s="3"/>
      <c r="D1033" s="6">
        <f t="shared" si="82"/>
        <v>0</v>
      </c>
      <c r="E1033" s="6">
        <f>SUMIF($B$3:B1033,B1033,$D$3:D1033)</f>
        <v>0</v>
      </c>
      <c r="F1033" s="37">
        <f>SUMIF($B$3:B1032,B1033,$D$3:D1032)</f>
        <v>0</v>
      </c>
      <c r="G1033" s="6">
        <f t="shared" si="83"/>
        <v>0</v>
      </c>
      <c r="H1033" s="6" t="str">
        <f>IF(AND(ISNUMBER(G1033),E1033&gt;=120),COUNTIFS($B$4:B1033,B1033,$G$4:G1033,G1033,$G$4:G1033,"&gt;0",$D$4:D1033,"&gt;0"),"")</f>
        <v/>
      </c>
      <c r="I1033" s="5" t="str">
        <f>IF(E1033&gt;=120,COUNTIFS($B$4:B1033,B1033,$E$4:E1033,"&gt;=120",$D$4:D1033,"&gt;0"),"")</f>
        <v/>
      </c>
      <c r="J1033" s="21" t="str">
        <f t="shared" si="84"/>
        <v/>
      </c>
      <c r="K1033" s="4" t="str">
        <f t="shared" si="85"/>
        <v/>
      </c>
      <c r="L1033" s="34" t="str">
        <f t="shared" si="86"/>
        <v/>
      </c>
    </row>
    <row r="1034" spans="1:12" ht="18" hidden="1">
      <c r="A1034" s="2">
        <v>41348</v>
      </c>
      <c r="B1034" s="42" t="s">
        <v>42</v>
      </c>
      <c r="C1034" s="3"/>
      <c r="D1034" s="6">
        <f t="shared" si="82"/>
        <v>0</v>
      </c>
      <c r="E1034" s="6">
        <f>SUMIF($B$3:B1034,B1034,$D$3:D1034)</f>
        <v>0</v>
      </c>
      <c r="F1034" s="37">
        <f>SUMIF($B$3:B1033,B1034,$D$3:D1033)</f>
        <v>0</v>
      </c>
      <c r="G1034" s="6">
        <f t="shared" si="83"/>
        <v>0</v>
      </c>
      <c r="H1034" s="6" t="str">
        <f>IF(AND(ISNUMBER(G1034),E1034&gt;=120),COUNTIFS($B$4:B1034,B1034,$G$4:G1034,G1034,$G$4:G1034,"&gt;0",$D$4:D1034,"&gt;0"),"")</f>
        <v/>
      </c>
      <c r="I1034" s="5" t="str">
        <f>IF(E1034&gt;=120,COUNTIFS($B$4:B1034,B1034,$E$4:E1034,"&gt;=120",$D$4:D1034,"&gt;0"),"")</f>
        <v/>
      </c>
      <c r="J1034" s="21" t="str">
        <f t="shared" si="84"/>
        <v/>
      </c>
      <c r="K1034" s="4" t="str">
        <f t="shared" si="85"/>
        <v/>
      </c>
      <c r="L1034" s="34" t="str">
        <f t="shared" si="86"/>
        <v/>
      </c>
    </row>
    <row r="1035" spans="1:12" hidden="1">
      <c r="A1035" s="2">
        <v>41348</v>
      </c>
      <c r="B1035" s="45" t="s">
        <v>43</v>
      </c>
      <c r="C1035" s="3"/>
      <c r="D1035" s="6">
        <f t="shared" si="82"/>
        <v>0</v>
      </c>
      <c r="E1035" s="6">
        <f>SUMIF($B$3:B1035,B1035,$D$3:D1035)</f>
        <v>0</v>
      </c>
      <c r="F1035" s="37">
        <f>SUMIF($B$3:B1034,B1035,$D$3:D1034)</f>
        <v>0</v>
      </c>
      <c r="G1035" s="6">
        <f t="shared" si="83"/>
        <v>0</v>
      </c>
      <c r="H1035" s="6" t="str">
        <f>IF(AND(ISNUMBER(G1035),E1035&gt;=120),COUNTIFS($B$4:B1035,B1035,$G$4:G1035,G1035,$G$4:G1035,"&gt;0",$D$4:D1035,"&gt;0"),"")</f>
        <v/>
      </c>
      <c r="I1035" s="5" t="str">
        <f>IF(E1035&gt;=120,COUNTIFS($B$4:B1035,B1035,$E$4:E1035,"&gt;=120",$D$4:D1035,"&gt;0"),"")</f>
        <v/>
      </c>
      <c r="J1035" s="21" t="str">
        <f t="shared" si="84"/>
        <v/>
      </c>
      <c r="K1035" s="4" t="str">
        <f t="shared" si="85"/>
        <v/>
      </c>
      <c r="L1035" s="34" t="str">
        <f t="shared" si="86"/>
        <v/>
      </c>
    </row>
    <row r="1036" spans="1:12" hidden="1">
      <c r="A1036" s="2">
        <v>41348</v>
      </c>
      <c r="B1036" s="45" t="s">
        <v>44</v>
      </c>
      <c r="C1036" s="3"/>
      <c r="D1036" s="6">
        <f t="shared" si="82"/>
        <v>0</v>
      </c>
      <c r="E1036" s="6">
        <f>SUMIF($B$3:B1036,B1036,$D$3:D1036)</f>
        <v>0</v>
      </c>
      <c r="F1036" s="37">
        <f>SUMIF($B$3:B1035,B1036,$D$3:D1035)</f>
        <v>0</v>
      </c>
      <c r="G1036" s="6">
        <f t="shared" si="83"/>
        <v>0</v>
      </c>
      <c r="H1036" s="6" t="str">
        <f>IF(AND(ISNUMBER(G1036),E1036&gt;=120),COUNTIFS($B$4:B1036,B1036,$G$4:G1036,G1036,$G$4:G1036,"&gt;0",$D$4:D1036,"&gt;0"),"")</f>
        <v/>
      </c>
      <c r="I1036" s="5" t="str">
        <f>IF(E1036&gt;=120,COUNTIFS($B$4:B1036,B1036,$E$4:E1036,"&gt;=120",$D$4:D1036,"&gt;0"),"")</f>
        <v/>
      </c>
      <c r="J1036" s="21" t="str">
        <f t="shared" si="84"/>
        <v/>
      </c>
      <c r="K1036" s="4" t="str">
        <f t="shared" si="85"/>
        <v/>
      </c>
      <c r="L1036" s="34" t="str">
        <f t="shared" si="86"/>
        <v/>
      </c>
    </row>
    <row r="1037" spans="1:12" hidden="1">
      <c r="A1037" s="2">
        <v>41348</v>
      </c>
      <c r="B1037" s="45" t="s">
        <v>45</v>
      </c>
      <c r="C1037" s="3"/>
      <c r="D1037" s="6">
        <f t="shared" si="82"/>
        <v>0</v>
      </c>
      <c r="E1037" s="6">
        <f>SUMIF($B$3:B1037,B1037,$D$3:D1037)</f>
        <v>0</v>
      </c>
      <c r="F1037" s="37">
        <f>SUMIF($B$3:B1036,B1037,$D$3:D1036)</f>
        <v>0</v>
      </c>
      <c r="G1037" s="6">
        <f t="shared" si="83"/>
        <v>0</v>
      </c>
      <c r="H1037" s="6" t="str">
        <f>IF(AND(ISNUMBER(G1037),E1037&gt;=120),COUNTIFS($B$4:B1037,B1037,$G$4:G1037,G1037,$G$4:G1037,"&gt;0",$D$4:D1037,"&gt;0"),"")</f>
        <v/>
      </c>
      <c r="I1037" s="5" t="str">
        <f>IF(E1037&gt;=120,COUNTIFS($B$4:B1037,B1037,$E$4:E1037,"&gt;=120",$D$4:D1037,"&gt;0"),"")</f>
        <v/>
      </c>
      <c r="J1037" s="21" t="str">
        <f t="shared" si="84"/>
        <v/>
      </c>
      <c r="K1037" s="4" t="str">
        <f t="shared" si="85"/>
        <v/>
      </c>
      <c r="L1037" s="34" t="str">
        <f t="shared" si="86"/>
        <v/>
      </c>
    </row>
    <row r="1038" spans="1:12" hidden="1">
      <c r="A1038" s="2">
        <v>41348</v>
      </c>
      <c r="B1038" s="45" t="s">
        <v>46</v>
      </c>
      <c r="C1038" s="3"/>
      <c r="D1038" s="6">
        <f t="shared" si="82"/>
        <v>0</v>
      </c>
      <c r="E1038" s="6">
        <f>SUMIF($B$3:B1038,B1038,$D$3:D1038)</f>
        <v>0</v>
      </c>
      <c r="F1038" s="37">
        <f>SUMIF($B$3:B1037,B1038,$D$3:D1037)</f>
        <v>0</v>
      </c>
      <c r="G1038" s="6">
        <f t="shared" si="83"/>
        <v>0</v>
      </c>
      <c r="H1038" s="6" t="str">
        <f>IF(AND(ISNUMBER(G1038),E1038&gt;=120),COUNTIFS($B$4:B1038,B1038,$G$4:G1038,G1038,$G$4:G1038,"&gt;0",$D$4:D1038,"&gt;0"),"")</f>
        <v/>
      </c>
      <c r="I1038" s="5" t="str">
        <f>IF(E1038&gt;=120,COUNTIFS($B$4:B1038,B1038,$E$4:E1038,"&gt;=120",$D$4:D1038,"&gt;0"),"")</f>
        <v/>
      </c>
      <c r="J1038" s="21" t="str">
        <f t="shared" si="84"/>
        <v/>
      </c>
      <c r="K1038" s="4" t="str">
        <f t="shared" si="85"/>
        <v/>
      </c>
      <c r="L1038" s="34" t="str">
        <f t="shared" si="86"/>
        <v/>
      </c>
    </row>
    <row r="1039" spans="1:12" hidden="1">
      <c r="A1039" s="2">
        <v>41348</v>
      </c>
      <c r="B1039" s="45" t="s">
        <v>47</v>
      </c>
      <c r="C1039" s="3"/>
      <c r="D1039" s="6">
        <f t="shared" si="82"/>
        <v>0</v>
      </c>
      <c r="E1039" s="6">
        <f>SUMIF($B$3:B1039,B1039,$D$3:D1039)</f>
        <v>0</v>
      </c>
      <c r="F1039" s="37">
        <f>SUMIF($B$3:B1038,B1039,$D$3:D1038)</f>
        <v>0</v>
      </c>
      <c r="G1039" s="6">
        <f t="shared" si="83"/>
        <v>0</v>
      </c>
      <c r="H1039" s="6" t="str">
        <f>IF(AND(ISNUMBER(G1039),E1039&gt;=120),COUNTIFS($B$4:B1039,B1039,$G$4:G1039,G1039,$G$4:G1039,"&gt;0",$D$4:D1039,"&gt;0"),"")</f>
        <v/>
      </c>
      <c r="I1039" s="5" t="str">
        <f>IF(E1039&gt;=120,COUNTIFS($B$4:B1039,B1039,$E$4:E1039,"&gt;=120",$D$4:D1039,"&gt;0"),"")</f>
        <v/>
      </c>
      <c r="J1039" s="21" t="str">
        <f t="shared" si="84"/>
        <v/>
      </c>
      <c r="K1039" s="4" t="str">
        <f t="shared" si="85"/>
        <v/>
      </c>
      <c r="L1039" s="34" t="str">
        <f t="shared" si="86"/>
        <v/>
      </c>
    </row>
    <row r="1040" spans="1:12" ht="18">
      <c r="A1040" s="2">
        <v>41348</v>
      </c>
      <c r="B1040" s="42" t="s">
        <v>48</v>
      </c>
      <c r="C1040" s="3"/>
      <c r="D1040" s="6">
        <f t="shared" si="82"/>
        <v>0</v>
      </c>
      <c r="E1040" s="6">
        <f>SUMIF($B$3:B1040,B1040,$D$3:D1040)</f>
        <v>170.00000000000003</v>
      </c>
      <c r="F1040" s="37">
        <f>SUMIF($B$3:B1039,B1040,$D$3:D1039)</f>
        <v>170.00000000000003</v>
      </c>
      <c r="G1040" s="6">
        <f>IF(OR(D1040=0,ISERROR(VALUE(I1040))),0,IF(AND(E1040&gt;=121,F1040&lt;121),IF((E1040-120)&gt;15,VLOOKUP(E1040-135,شرائح,2),2),VLOOKUP(D1040,شرائح,2)))</f>
        <v>0</v>
      </c>
      <c r="H1040" s="6">
        <f>IF(AND(ISNUMBER(G1040),E1040&gt;=121),COUNTIFS($B$4:B1040,B1040,$G$4:G1040,G1040,$G$4:G1040,"&gt;0",$D$4:D1040,"&gt;0"),"")</f>
        <v>0</v>
      </c>
      <c r="I1040" s="5">
        <f>IF(E1040&gt;=121,COUNTIFS($B$4:B1040,B1040,$E$4:E1040,"&gt;=121",$D$4:D1040,"&gt;0"),"")</f>
        <v>3</v>
      </c>
      <c r="J1040" s="21" t="str">
        <f>IF(E1040&gt;=121,IF(F1040&lt;121,IF(AND(I1040=1,E1040&lt;=135),"إنذار كتابى",VLOOKUP(G1040*10+H1040,جزاء,4)),VLOOKUP(G1040*10+H1040,جزاء,4)),"")</f>
        <v>------</v>
      </c>
      <c r="K1040" s="4">
        <f t="shared" si="85"/>
        <v>220</v>
      </c>
      <c r="L1040" s="34">
        <f t="shared" si="86"/>
        <v>0</v>
      </c>
    </row>
    <row r="1041" spans="1:12" hidden="1">
      <c r="A1041" s="2">
        <v>41348</v>
      </c>
      <c r="B1041" s="46" t="s">
        <v>49</v>
      </c>
      <c r="C1041" s="62"/>
      <c r="D1041" s="6">
        <f t="shared" si="82"/>
        <v>0</v>
      </c>
      <c r="E1041" s="6">
        <f>SUMIF($B$3:B1041,B1041,$D$3:D1041)</f>
        <v>0</v>
      </c>
      <c r="F1041" s="37">
        <f>SUMIF($B$3:B1040,B1041,$D$3:D1040)</f>
        <v>0</v>
      </c>
      <c r="G1041" s="6">
        <f t="shared" si="83"/>
        <v>0</v>
      </c>
      <c r="H1041" s="6" t="str">
        <f>IF(AND(ISNUMBER(G1041),E1041&gt;=120),COUNTIFS($B$4:B1041,B1041,$G$4:G1041,G1041,$G$4:G1041,"&gt;0",$D$4:D1041,"&gt;0"),"")</f>
        <v/>
      </c>
      <c r="I1041" s="5" t="str">
        <f>IF(E1041&gt;=120,COUNTIFS($B$4:B1041,B1041,$E$4:E1041,"&gt;=120",$D$4:D1041,"&gt;0"),"")</f>
        <v/>
      </c>
      <c r="J1041" s="21" t="str">
        <f t="shared" si="84"/>
        <v/>
      </c>
      <c r="K1041" s="4" t="str">
        <f t="shared" si="85"/>
        <v/>
      </c>
      <c r="L1041" s="34" t="str">
        <f t="shared" si="86"/>
        <v/>
      </c>
    </row>
    <row r="1042" spans="1:12" hidden="1">
      <c r="A1042" s="2">
        <v>41348</v>
      </c>
      <c r="B1042" s="46" t="s">
        <v>50</v>
      </c>
      <c r="C1042" s="4"/>
      <c r="D1042" s="6">
        <f t="shared" si="82"/>
        <v>0</v>
      </c>
      <c r="E1042" s="6">
        <f>SUMIF($B$3:B1042,B1042,$D$3:D1042)</f>
        <v>0</v>
      </c>
      <c r="F1042" s="37">
        <f>SUMIF($B$3:B1041,B1042,$D$3:D1041)</f>
        <v>0</v>
      </c>
      <c r="G1042" s="6">
        <f t="shared" si="83"/>
        <v>0</v>
      </c>
      <c r="H1042" s="6" t="str">
        <f>IF(AND(ISNUMBER(G1042),E1042&gt;=120),COUNTIFS($B$4:B1042,B1042,$G$4:G1042,G1042,$G$4:G1042,"&gt;0",$D$4:D1042,"&gt;0"),"")</f>
        <v/>
      </c>
      <c r="I1042" s="5" t="str">
        <f>IF(E1042&gt;=120,COUNTIFS($B$4:B1042,B1042,$E$4:E1042,"&gt;=120",$D$4:D1042,"&gt;0"),"")</f>
        <v/>
      </c>
      <c r="J1042" s="21" t="str">
        <f t="shared" si="84"/>
        <v/>
      </c>
      <c r="K1042" s="4" t="str">
        <f t="shared" si="85"/>
        <v/>
      </c>
      <c r="L1042" s="34" t="str">
        <f t="shared" si="86"/>
        <v/>
      </c>
    </row>
    <row r="1043" spans="1:12" hidden="1">
      <c r="A1043" s="2">
        <v>41348</v>
      </c>
      <c r="B1043" s="46" t="s">
        <v>51</v>
      </c>
      <c r="C1043" s="4"/>
      <c r="D1043" s="6">
        <f t="shared" si="82"/>
        <v>0</v>
      </c>
      <c r="E1043" s="6">
        <f>SUMIF($B$3:B1043,B1043,$D$3:D1043)</f>
        <v>0</v>
      </c>
      <c r="F1043" s="37">
        <f>SUMIF($B$3:B1042,B1043,$D$3:D1042)</f>
        <v>0</v>
      </c>
      <c r="G1043" s="6">
        <f t="shared" si="83"/>
        <v>0</v>
      </c>
      <c r="H1043" s="6" t="str">
        <f>IF(AND(ISNUMBER(G1043),E1043&gt;=120),COUNTIFS($B$4:B1043,B1043,$G$4:G1043,G1043,$G$4:G1043,"&gt;0",$D$4:D1043,"&gt;0"),"")</f>
        <v/>
      </c>
      <c r="I1043" s="5" t="str">
        <f>IF(E1043&gt;=120,COUNTIFS($B$4:B1043,B1043,$E$4:E1043,"&gt;=120",$D$4:D1043,"&gt;0"),"")</f>
        <v/>
      </c>
      <c r="J1043" s="21" t="str">
        <f t="shared" si="84"/>
        <v/>
      </c>
      <c r="K1043" s="4" t="str">
        <f t="shared" si="85"/>
        <v/>
      </c>
      <c r="L1043" s="34" t="str">
        <f t="shared" si="86"/>
        <v/>
      </c>
    </row>
    <row r="1044" spans="1:12" hidden="1">
      <c r="A1044" s="2">
        <v>41348</v>
      </c>
      <c r="B1044" s="46" t="s">
        <v>52</v>
      </c>
      <c r="C1044" s="4"/>
      <c r="D1044" s="6">
        <f t="shared" si="82"/>
        <v>0</v>
      </c>
      <c r="E1044" s="6">
        <f>SUMIF($B$3:B1044,B1044,$D$3:D1044)</f>
        <v>0</v>
      </c>
      <c r="F1044" s="37">
        <f>SUMIF($B$3:B1043,B1044,$D$3:D1043)</f>
        <v>0</v>
      </c>
      <c r="G1044" s="6">
        <f t="shared" si="83"/>
        <v>0</v>
      </c>
      <c r="H1044" s="6" t="str">
        <f>IF(AND(ISNUMBER(G1044),E1044&gt;=120),COUNTIFS($B$4:B1044,B1044,$G$4:G1044,G1044,$G$4:G1044,"&gt;0",$D$4:D1044,"&gt;0"),"")</f>
        <v/>
      </c>
      <c r="I1044" s="5" t="str">
        <f>IF(E1044&gt;=120,COUNTIFS($B$4:B1044,B1044,$E$4:E1044,"&gt;=120",$D$4:D1044,"&gt;0"),"")</f>
        <v/>
      </c>
      <c r="J1044" s="21" t="str">
        <f t="shared" si="84"/>
        <v/>
      </c>
      <c r="K1044" s="4" t="str">
        <f t="shared" si="85"/>
        <v/>
      </c>
      <c r="L1044" s="34" t="str">
        <f t="shared" si="86"/>
        <v/>
      </c>
    </row>
    <row r="1045" spans="1:12" ht="15.75" hidden="1" thickBot="1">
      <c r="A1045" s="2">
        <v>41348</v>
      </c>
      <c r="B1045" s="47" t="s">
        <v>53</v>
      </c>
      <c r="C1045" s="4"/>
      <c r="D1045" s="6">
        <f t="shared" si="82"/>
        <v>0</v>
      </c>
      <c r="E1045" s="6">
        <f>SUMIF($B$3:B1045,B1045,$D$3:D1045)</f>
        <v>0</v>
      </c>
      <c r="F1045" s="37">
        <f>SUMIF($B$3:B1044,B1045,$D$3:D1044)</f>
        <v>0</v>
      </c>
      <c r="G1045" s="6">
        <f t="shared" si="83"/>
        <v>0</v>
      </c>
      <c r="H1045" s="6" t="str">
        <f>IF(AND(ISNUMBER(G1045),E1045&gt;=120),COUNTIFS($B$4:B1045,B1045,$G$4:G1045,G1045,$G$4:G1045,"&gt;0",$D$4:D1045,"&gt;0"),"")</f>
        <v/>
      </c>
      <c r="I1045" s="5" t="str">
        <f>IF(E1045&gt;=120,COUNTIFS($B$4:B1045,B1045,$E$4:E1045,"&gt;=120",$D$4:D1045,"&gt;0"),"")</f>
        <v/>
      </c>
      <c r="J1045" s="21" t="str">
        <f t="shared" si="84"/>
        <v/>
      </c>
      <c r="K1045" s="4" t="str">
        <f t="shared" si="85"/>
        <v/>
      </c>
      <c r="L1045" s="34" t="str">
        <f t="shared" si="86"/>
        <v/>
      </c>
    </row>
    <row r="1046" spans="1:12" ht="15.75" hidden="1">
      <c r="A1046" s="2">
        <v>41348</v>
      </c>
      <c r="B1046" s="48" t="s">
        <v>54</v>
      </c>
      <c r="C1046" s="4"/>
      <c r="D1046" s="6">
        <f t="shared" si="82"/>
        <v>0</v>
      </c>
      <c r="E1046" s="6">
        <f>SUMIF($B$3:B1046,B1046,$D$3:D1046)</f>
        <v>0</v>
      </c>
      <c r="F1046" s="37">
        <f>SUMIF($B$3:B1045,B1046,$D$3:D1045)</f>
        <v>0</v>
      </c>
      <c r="G1046" s="6">
        <f t="shared" si="83"/>
        <v>0</v>
      </c>
      <c r="H1046" s="6" t="str">
        <f>IF(AND(ISNUMBER(G1046),E1046&gt;=120),COUNTIFS($B$4:B1046,B1046,$G$4:G1046,G1046,$G$4:G1046,"&gt;0",$D$4:D1046,"&gt;0"),"")</f>
        <v/>
      </c>
      <c r="I1046" s="5" t="str">
        <f>IF(E1046&gt;=120,COUNTIFS($B$4:B1046,B1046,$E$4:E1046,"&gt;=120",$D$4:D1046,"&gt;0"),"")</f>
        <v/>
      </c>
      <c r="J1046" s="21" t="str">
        <f t="shared" si="84"/>
        <v/>
      </c>
      <c r="K1046" s="4" t="str">
        <f t="shared" si="85"/>
        <v/>
      </c>
      <c r="L1046" s="34" t="str">
        <f t="shared" si="86"/>
        <v/>
      </c>
    </row>
    <row r="1047" spans="1:12" ht="15.75" hidden="1">
      <c r="A1047" s="2">
        <v>41348</v>
      </c>
      <c r="B1047" s="49" t="s">
        <v>55</v>
      </c>
      <c r="C1047" s="4"/>
      <c r="D1047" s="6">
        <f t="shared" si="82"/>
        <v>0</v>
      </c>
      <c r="E1047" s="6">
        <f>SUMIF($B$3:B1047,B1047,$D$3:D1047)</f>
        <v>0</v>
      </c>
      <c r="F1047" s="37">
        <f>SUMIF($B$3:B1046,B1047,$D$3:D1046)</f>
        <v>0</v>
      </c>
      <c r="G1047" s="6">
        <f t="shared" si="83"/>
        <v>0</v>
      </c>
      <c r="H1047" s="6" t="str">
        <f>IF(AND(ISNUMBER(G1047),E1047&gt;=120),COUNTIFS($B$4:B1047,B1047,$G$4:G1047,G1047,$G$4:G1047,"&gt;0",$D$4:D1047,"&gt;0"),"")</f>
        <v/>
      </c>
      <c r="I1047" s="5" t="str">
        <f>IF(E1047&gt;=120,COUNTIFS($B$4:B1047,B1047,$E$4:E1047,"&gt;=120",$D$4:D1047,"&gt;0"),"")</f>
        <v/>
      </c>
      <c r="J1047" s="21" t="str">
        <f t="shared" si="84"/>
        <v/>
      </c>
      <c r="K1047" s="4" t="str">
        <f t="shared" si="85"/>
        <v/>
      </c>
      <c r="L1047" s="34" t="str">
        <f t="shared" si="86"/>
        <v/>
      </c>
    </row>
    <row r="1048" spans="1:12" ht="15.75" hidden="1">
      <c r="A1048" s="2">
        <v>41348</v>
      </c>
      <c r="B1048" s="43" t="s">
        <v>56</v>
      </c>
      <c r="C1048" s="4"/>
      <c r="D1048" s="6">
        <f t="shared" si="82"/>
        <v>0</v>
      </c>
      <c r="E1048" s="6">
        <f>SUMIF($B$3:B1048,B1048,$D$3:D1048)</f>
        <v>0</v>
      </c>
      <c r="F1048" s="37">
        <f>SUMIF($B$3:B1047,B1048,$D$3:D1047)</f>
        <v>0</v>
      </c>
      <c r="G1048" s="6">
        <f t="shared" si="83"/>
        <v>0</v>
      </c>
      <c r="H1048" s="6" t="str">
        <f>IF(AND(ISNUMBER(G1048),E1048&gt;=120),COUNTIFS($B$4:B1048,B1048,$G$4:G1048,G1048,$G$4:G1048,"&gt;0",$D$4:D1048,"&gt;0"),"")</f>
        <v/>
      </c>
      <c r="I1048" s="5" t="str">
        <f>IF(E1048&gt;=120,COUNTIFS($B$4:B1048,B1048,$E$4:E1048,"&gt;=120",$D$4:D1048,"&gt;0"),"")</f>
        <v/>
      </c>
      <c r="J1048" s="21" t="str">
        <f t="shared" si="84"/>
        <v/>
      </c>
      <c r="K1048" s="4" t="str">
        <f t="shared" si="85"/>
        <v/>
      </c>
      <c r="L1048" s="34" t="str">
        <f t="shared" si="86"/>
        <v/>
      </c>
    </row>
    <row r="1049" spans="1:12" ht="15.75" hidden="1">
      <c r="A1049" s="2">
        <v>41348</v>
      </c>
      <c r="B1049" s="50" t="s">
        <v>57</v>
      </c>
      <c r="C1049" s="4"/>
      <c r="D1049" s="6">
        <f t="shared" si="82"/>
        <v>0</v>
      </c>
      <c r="E1049" s="6">
        <f>SUMIF($B$3:B1049,B1049,$D$3:D1049)</f>
        <v>0</v>
      </c>
      <c r="F1049" s="37">
        <f>SUMIF($B$3:B1048,B1049,$D$3:D1048)</f>
        <v>0</v>
      </c>
      <c r="G1049" s="6">
        <f t="shared" si="83"/>
        <v>0</v>
      </c>
      <c r="H1049" s="6" t="str">
        <f>IF(AND(ISNUMBER(G1049),E1049&gt;=120),COUNTIFS($B$4:B1049,B1049,$G$4:G1049,G1049,$G$4:G1049,"&gt;0",$D$4:D1049,"&gt;0"),"")</f>
        <v/>
      </c>
      <c r="I1049" s="5" t="str">
        <f>IF(E1049&gt;=120,COUNTIFS($B$4:B1049,B1049,$E$4:E1049,"&gt;=120",$D$4:D1049,"&gt;0"),"")</f>
        <v/>
      </c>
      <c r="J1049" s="21" t="str">
        <f t="shared" si="84"/>
        <v/>
      </c>
      <c r="K1049" s="4" t="str">
        <f t="shared" si="85"/>
        <v/>
      </c>
      <c r="L1049" s="34" t="str">
        <f t="shared" si="86"/>
        <v/>
      </c>
    </row>
    <row r="1050" spans="1:12" ht="15.75" hidden="1">
      <c r="A1050" s="2">
        <v>41348</v>
      </c>
      <c r="B1050" s="50" t="s">
        <v>58</v>
      </c>
      <c r="C1050" s="4"/>
      <c r="D1050" s="6">
        <f t="shared" si="82"/>
        <v>0</v>
      </c>
      <c r="E1050" s="6">
        <f>SUMIF($B$3:B1050,B1050,$D$3:D1050)</f>
        <v>0</v>
      </c>
      <c r="F1050" s="37">
        <f>SUMIF($B$3:B1049,B1050,$D$3:D1049)</f>
        <v>0</v>
      </c>
      <c r="G1050" s="6">
        <f t="shared" si="83"/>
        <v>0</v>
      </c>
      <c r="H1050" s="6" t="str">
        <f>IF(AND(ISNUMBER(G1050),E1050&gt;=120),COUNTIFS($B$4:B1050,B1050,$G$4:G1050,G1050,$G$4:G1050,"&gt;0",$D$4:D1050,"&gt;0"),"")</f>
        <v/>
      </c>
      <c r="I1050" s="5" t="str">
        <f>IF(E1050&gt;=120,COUNTIFS($B$4:B1050,B1050,$E$4:E1050,"&gt;=120",$D$4:D1050,"&gt;0"),"")</f>
        <v/>
      </c>
      <c r="J1050" s="21" t="str">
        <f t="shared" si="84"/>
        <v/>
      </c>
      <c r="K1050" s="4" t="str">
        <f t="shared" si="85"/>
        <v/>
      </c>
      <c r="L1050" s="34" t="str">
        <f t="shared" si="86"/>
        <v/>
      </c>
    </row>
    <row r="1051" spans="1:12" ht="15.75" hidden="1">
      <c r="A1051" s="2">
        <v>41348</v>
      </c>
      <c r="B1051" s="50" t="s">
        <v>59</v>
      </c>
      <c r="C1051" s="4"/>
      <c r="D1051" s="6">
        <f t="shared" si="82"/>
        <v>0</v>
      </c>
      <c r="E1051" s="6">
        <f>SUMIF($B$3:B1051,B1051,$D$3:D1051)</f>
        <v>0</v>
      </c>
      <c r="F1051" s="37">
        <f>SUMIF($B$3:B1050,B1051,$D$3:D1050)</f>
        <v>0</v>
      </c>
      <c r="G1051" s="6">
        <f t="shared" si="83"/>
        <v>0</v>
      </c>
      <c r="H1051" s="6" t="str">
        <f>IF(AND(ISNUMBER(G1051),E1051&gt;=120),COUNTIFS($B$4:B1051,B1051,$G$4:G1051,G1051,$G$4:G1051,"&gt;0",$D$4:D1051,"&gt;0"),"")</f>
        <v/>
      </c>
      <c r="I1051" s="5" t="str">
        <f>IF(E1051&gt;=120,COUNTIFS($B$4:B1051,B1051,$E$4:E1051,"&gt;=120",$D$4:D1051,"&gt;0"),"")</f>
        <v/>
      </c>
      <c r="J1051" s="21" t="str">
        <f t="shared" si="84"/>
        <v/>
      </c>
      <c r="K1051" s="4" t="str">
        <f t="shared" si="85"/>
        <v/>
      </c>
      <c r="L1051" s="34" t="str">
        <f t="shared" si="86"/>
        <v/>
      </c>
    </row>
    <row r="1052" spans="1:12" ht="15.75" hidden="1">
      <c r="A1052" s="2">
        <v>41348</v>
      </c>
      <c r="B1052" s="50" t="s">
        <v>60</v>
      </c>
      <c r="C1052" s="4"/>
      <c r="D1052" s="6">
        <f t="shared" si="82"/>
        <v>0</v>
      </c>
      <c r="E1052" s="6">
        <f>SUMIF($B$3:B1052,B1052,$D$3:D1052)</f>
        <v>0</v>
      </c>
      <c r="F1052" s="37">
        <f>SUMIF($B$3:B1051,B1052,$D$3:D1051)</f>
        <v>0</v>
      </c>
      <c r="G1052" s="6">
        <f t="shared" si="83"/>
        <v>0</v>
      </c>
      <c r="H1052" s="6" t="str">
        <f>IF(AND(ISNUMBER(G1052),E1052&gt;=120),COUNTIFS($B$4:B1052,B1052,$G$4:G1052,G1052,$G$4:G1052,"&gt;0",$D$4:D1052,"&gt;0"),"")</f>
        <v/>
      </c>
      <c r="I1052" s="5" t="str">
        <f>IF(E1052&gt;=120,COUNTIFS($B$4:B1052,B1052,$E$4:E1052,"&gt;=120",$D$4:D1052,"&gt;0"),"")</f>
        <v/>
      </c>
      <c r="J1052" s="21" t="str">
        <f t="shared" si="84"/>
        <v/>
      </c>
      <c r="K1052" s="4" t="str">
        <f t="shared" si="85"/>
        <v/>
      </c>
      <c r="L1052" s="34" t="str">
        <f t="shared" si="86"/>
        <v/>
      </c>
    </row>
    <row r="1053" spans="1:12" ht="15.75" hidden="1">
      <c r="A1053" s="2">
        <v>41348</v>
      </c>
      <c r="B1053" s="50" t="s">
        <v>61</v>
      </c>
      <c r="C1053" s="4"/>
      <c r="D1053" s="6">
        <f t="shared" si="82"/>
        <v>0</v>
      </c>
      <c r="E1053" s="6">
        <f>SUMIF($B$3:B1053,B1053,$D$3:D1053)</f>
        <v>0</v>
      </c>
      <c r="F1053" s="37">
        <f>SUMIF($B$3:B1052,B1053,$D$3:D1052)</f>
        <v>0</v>
      </c>
      <c r="G1053" s="6">
        <f t="shared" si="83"/>
        <v>0</v>
      </c>
      <c r="H1053" s="6" t="str">
        <f>IF(AND(ISNUMBER(G1053),E1053&gt;=120),COUNTIFS($B$4:B1053,B1053,$G$4:G1053,G1053,$G$4:G1053,"&gt;0",$D$4:D1053,"&gt;0"),"")</f>
        <v/>
      </c>
      <c r="I1053" s="5" t="str">
        <f>IF(E1053&gt;=120,COUNTIFS($B$4:B1053,B1053,$E$4:E1053,"&gt;=120",$D$4:D1053,"&gt;0"),"")</f>
        <v/>
      </c>
      <c r="J1053" s="21" t="str">
        <f t="shared" si="84"/>
        <v/>
      </c>
      <c r="K1053" s="4" t="str">
        <f t="shared" si="85"/>
        <v/>
      </c>
      <c r="L1053" s="34" t="str">
        <f t="shared" si="86"/>
        <v/>
      </c>
    </row>
    <row r="1054" spans="1:12" ht="15.75" hidden="1">
      <c r="A1054" s="2">
        <v>41348</v>
      </c>
      <c r="B1054" s="43" t="s">
        <v>62</v>
      </c>
      <c r="C1054" s="4"/>
      <c r="D1054" s="6">
        <f t="shared" si="82"/>
        <v>0</v>
      </c>
      <c r="E1054" s="6">
        <f>SUMIF($B$3:B1054,B1054,$D$3:D1054)</f>
        <v>0</v>
      </c>
      <c r="F1054" s="37">
        <f>SUMIF($B$3:B1053,B1054,$D$3:D1053)</f>
        <v>0</v>
      </c>
      <c r="G1054" s="6">
        <f t="shared" si="83"/>
        <v>0</v>
      </c>
      <c r="H1054" s="6" t="str">
        <f>IF(AND(ISNUMBER(G1054),E1054&gt;=120),COUNTIFS($B$4:B1054,B1054,$G$4:G1054,G1054,$G$4:G1054,"&gt;0",$D$4:D1054,"&gt;0"),"")</f>
        <v/>
      </c>
      <c r="I1054" s="5" t="str">
        <f>IF(E1054&gt;=120,COUNTIFS($B$4:B1054,B1054,$E$4:E1054,"&gt;=120",$D$4:D1054,"&gt;0"),"")</f>
        <v/>
      </c>
      <c r="J1054" s="21" t="str">
        <f t="shared" si="84"/>
        <v/>
      </c>
      <c r="K1054" s="4" t="str">
        <f t="shared" si="85"/>
        <v/>
      </c>
      <c r="L1054" s="34" t="str">
        <f t="shared" si="86"/>
        <v/>
      </c>
    </row>
    <row r="1055" spans="1:12" ht="15.75" hidden="1">
      <c r="A1055" s="2">
        <v>41348</v>
      </c>
      <c r="B1055" s="43" t="s">
        <v>63</v>
      </c>
      <c r="C1055" s="4"/>
      <c r="D1055" s="6">
        <f t="shared" si="82"/>
        <v>0</v>
      </c>
      <c r="E1055" s="6">
        <f>SUMIF($B$3:B1055,B1055,$D$3:D1055)</f>
        <v>0</v>
      </c>
      <c r="F1055" s="37">
        <f>SUMIF($B$3:B1054,B1055,$D$3:D1054)</f>
        <v>0</v>
      </c>
      <c r="G1055" s="6">
        <f t="shared" si="83"/>
        <v>0</v>
      </c>
      <c r="H1055" s="6" t="str">
        <f>IF(AND(ISNUMBER(G1055),E1055&gt;=120),COUNTIFS($B$4:B1055,B1055,$G$4:G1055,G1055,$G$4:G1055,"&gt;0",$D$4:D1055,"&gt;0"),"")</f>
        <v/>
      </c>
      <c r="I1055" s="5" t="str">
        <f>IF(E1055&gt;=120,COUNTIFS($B$4:B1055,B1055,$E$4:E1055,"&gt;=120",$D$4:D1055,"&gt;0"),"")</f>
        <v/>
      </c>
      <c r="J1055" s="21" t="str">
        <f t="shared" si="84"/>
        <v/>
      </c>
      <c r="K1055" s="4" t="str">
        <f t="shared" si="85"/>
        <v/>
      </c>
      <c r="L1055" s="34" t="str">
        <f t="shared" si="86"/>
        <v/>
      </c>
    </row>
    <row r="1056" spans="1:12" ht="15.75" hidden="1">
      <c r="A1056" s="2">
        <v>41348</v>
      </c>
      <c r="B1056" s="43" t="s">
        <v>64</v>
      </c>
      <c r="C1056" s="4"/>
      <c r="D1056" s="6">
        <f t="shared" si="82"/>
        <v>0</v>
      </c>
      <c r="E1056" s="6">
        <f>SUMIF($B$3:B1056,B1056,$D$3:D1056)</f>
        <v>0</v>
      </c>
      <c r="F1056" s="37">
        <f>SUMIF($B$3:B1055,B1056,$D$3:D1055)</f>
        <v>0</v>
      </c>
      <c r="G1056" s="6">
        <f t="shared" si="83"/>
        <v>0</v>
      </c>
      <c r="H1056" s="6" t="str">
        <f>IF(AND(ISNUMBER(G1056),E1056&gt;=120),COUNTIFS($B$4:B1056,B1056,$G$4:G1056,G1056,$G$4:G1056,"&gt;0",$D$4:D1056,"&gt;0"),"")</f>
        <v/>
      </c>
      <c r="I1056" s="5" t="str">
        <f>IF(E1056&gt;=120,COUNTIFS($B$4:B1056,B1056,$E$4:E1056,"&gt;=120",$D$4:D1056,"&gt;0"),"")</f>
        <v/>
      </c>
      <c r="J1056" s="21" t="str">
        <f t="shared" si="84"/>
        <v/>
      </c>
      <c r="K1056" s="4" t="str">
        <f t="shared" si="85"/>
        <v/>
      </c>
      <c r="L1056" s="34" t="str">
        <f t="shared" si="86"/>
        <v/>
      </c>
    </row>
    <row r="1057" spans="1:12" ht="15.75" hidden="1">
      <c r="A1057" s="2">
        <v>41348</v>
      </c>
      <c r="B1057" s="51" t="s">
        <v>65</v>
      </c>
      <c r="C1057" s="4"/>
      <c r="D1057" s="6">
        <f t="shared" si="82"/>
        <v>0</v>
      </c>
      <c r="E1057" s="6">
        <f>SUMIF($B$3:B1057,B1057,$D$3:D1057)</f>
        <v>0</v>
      </c>
      <c r="F1057" s="37">
        <f>SUMIF($B$3:B1056,B1057,$D$3:D1056)</f>
        <v>0</v>
      </c>
      <c r="G1057" s="6">
        <f t="shared" si="83"/>
        <v>0</v>
      </c>
      <c r="H1057" s="6" t="str">
        <f>IF(AND(ISNUMBER(G1057),E1057&gt;=120),COUNTIFS($B$4:B1057,B1057,$G$4:G1057,G1057,$G$4:G1057,"&gt;0",$D$4:D1057,"&gt;0"),"")</f>
        <v/>
      </c>
      <c r="I1057" s="5" t="str">
        <f>IF(E1057&gt;=120,COUNTIFS($B$4:B1057,B1057,$E$4:E1057,"&gt;=120",$D$4:D1057,"&gt;0"),"")</f>
        <v/>
      </c>
      <c r="J1057" s="21" t="str">
        <f t="shared" si="84"/>
        <v/>
      </c>
      <c r="K1057" s="4" t="str">
        <f t="shared" si="85"/>
        <v/>
      </c>
      <c r="L1057" s="34" t="str">
        <f t="shared" si="86"/>
        <v/>
      </c>
    </row>
    <row r="1058" spans="1:12" ht="15.75" hidden="1">
      <c r="A1058" s="2">
        <v>41348</v>
      </c>
      <c r="B1058" s="51" t="s">
        <v>66</v>
      </c>
      <c r="C1058" s="4"/>
      <c r="D1058" s="6">
        <f t="shared" si="82"/>
        <v>0</v>
      </c>
      <c r="E1058" s="6">
        <f>SUMIF($B$3:B1058,B1058,$D$3:D1058)</f>
        <v>0</v>
      </c>
      <c r="F1058" s="37">
        <f>SUMIF($B$3:B1057,B1058,$D$3:D1057)</f>
        <v>0</v>
      </c>
      <c r="G1058" s="6">
        <f t="shared" si="83"/>
        <v>0</v>
      </c>
      <c r="H1058" s="6" t="str">
        <f>IF(AND(ISNUMBER(G1058),E1058&gt;=120),COUNTIFS($B$4:B1058,B1058,$G$4:G1058,G1058,$G$4:G1058,"&gt;0",$D$4:D1058,"&gt;0"),"")</f>
        <v/>
      </c>
      <c r="I1058" s="5" t="str">
        <f>IF(E1058&gt;=120,COUNTIFS($B$4:B1058,B1058,$E$4:E1058,"&gt;=120",$D$4:D1058,"&gt;0"),"")</f>
        <v/>
      </c>
      <c r="J1058" s="21" t="str">
        <f t="shared" si="84"/>
        <v/>
      </c>
      <c r="K1058" s="4" t="str">
        <f t="shared" si="85"/>
        <v/>
      </c>
      <c r="L1058" s="34" t="str">
        <f t="shared" si="86"/>
        <v/>
      </c>
    </row>
    <row r="1059" spans="1:12" ht="15.75" hidden="1">
      <c r="A1059" s="2">
        <v>41348</v>
      </c>
      <c r="B1059" s="52" t="s">
        <v>67</v>
      </c>
      <c r="C1059" s="4"/>
      <c r="D1059" s="6">
        <f t="shared" si="82"/>
        <v>0</v>
      </c>
      <c r="E1059" s="6">
        <f>SUMIF($B$3:B1059,B1059,$D$3:D1059)</f>
        <v>0</v>
      </c>
      <c r="F1059" s="37">
        <f>SUMIF($B$3:B1058,B1059,$D$3:D1058)</f>
        <v>0</v>
      </c>
      <c r="G1059" s="6">
        <f t="shared" si="83"/>
        <v>0</v>
      </c>
      <c r="H1059" s="6" t="str">
        <f>IF(AND(ISNUMBER(G1059),E1059&gt;=120),COUNTIFS($B$4:B1059,B1059,$G$4:G1059,G1059,$G$4:G1059,"&gt;0",$D$4:D1059,"&gt;0"),"")</f>
        <v/>
      </c>
      <c r="I1059" s="5" t="str">
        <f>IF(E1059&gt;=120,COUNTIFS($B$4:B1059,B1059,$E$4:E1059,"&gt;=120",$D$4:D1059,"&gt;0"),"")</f>
        <v/>
      </c>
      <c r="J1059" s="21" t="str">
        <f t="shared" si="84"/>
        <v/>
      </c>
      <c r="K1059" s="4" t="str">
        <f t="shared" si="85"/>
        <v/>
      </c>
      <c r="L1059" s="34" t="str">
        <f t="shared" si="86"/>
        <v/>
      </c>
    </row>
    <row r="1060" spans="1:12" ht="15.75" hidden="1">
      <c r="A1060" s="2">
        <v>41348</v>
      </c>
      <c r="B1060" s="51" t="s">
        <v>68</v>
      </c>
      <c r="C1060" s="4"/>
      <c r="D1060" s="6">
        <f t="shared" si="82"/>
        <v>0</v>
      </c>
      <c r="E1060" s="6">
        <f>SUMIF($B$3:B1060,B1060,$D$3:D1060)</f>
        <v>0</v>
      </c>
      <c r="F1060" s="37">
        <f>SUMIF($B$3:B1059,B1060,$D$3:D1059)</f>
        <v>0</v>
      </c>
      <c r="G1060" s="6">
        <f t="shared" si="83"/>
        <v>0</v>
      </c>
      <c r="H1060" s="6" t="str">
        <f>IF(AND(ISNUMBER(G1060),E1060&gt;=120),COUNTIFS($B$4:B1060,B1060,$G$4:G1060,G1060,$G$4:G1060,"&gt;0",$D$4:D1060,"&gt;0"),"")</f>
        <v/>
      </c>
      <c r="I1060" s="5" t="str">
        <f>IF(E1060&gt;=120,COUNTIFS($B$4:B1060,B1060,$E$4:E1060,"&gt;=120",$D$4:D1060,"&gt;0"),"")</f>
        <v/>
      </c>
      <c r="J1060" s="21" t="str">
        <f t="shared" si="84"/>
        <v/>
      </c>
      <c r="K1060" s="4" t="str">
        <f t="shared" si="85"/>
        <v/>
      </c>
      <c r="L1060" s="34" t="str">
        <f t="shared" si="86"/>
        <v/>
      </c>
    </row>
    <row r="1061" spans="1:12" ht="15.75" hidden="1">
      <c r="A1061" s="2">
        <v>41348</v>
      </c>
      <c r="B1061" s="53" t="s">
        <v>69</v>
      </c>
      <c r="C1061" s="4"/>
      <c r="D1061" s="6">
        <f t="shared" si="82"/>
        <v>0</v>
      </c>
      <c r="E1061" s="6">
        <f>SUMIF($B$3:B1061,B1061,$D$3:D1061)</f>
        <v>0</v>
      </c>
      <c r="F1061" s="37">
        <f>SUMIF($B$3:B1060,B1061,$D$3:D1060)</f>
        <v>0</v>
      </c>
      <c r="G1061" s="6">
        <f t="shared" si="83"/>
        <v>0</v>
      </c>
      <c r="H1061" s="6" t="str">
        <f>IF(AND(ISNUMBER(G1061),E1061&gt;=120),COUNTIFS($B$4:B1061,B1061,$G$4:G1061,G1061,$G$4:G1061,"&gt;0",$D$4:D1061,"&gt;0"),"")</f>
        <v/>
      </c>
      <c r="I1061" s="5" t="str">
        <f>IF(E1061&gt;=120,COUNTIFS($B$4:B1061,B1061,$E$4:E1061,"&gt;=120",$D$4:D1061,"&gt;0"),"")</f>
        <v/>
      </c>
      <c r="J1061" s="21" t="str">
        <f t="shared" si="84"/>
        <v/>
      </c>
      <c r="K1061" s="4" t="str">
        <f t="shared" si="85"/>
        <v/>
      </c>
      <c r="L1061" s="34" t="str">
        <f t="shared" si="86"/>
        <v/>
      </c>
    </row>
    <row r="1062" spans="1:12" ht="15.75" hidden="1">
      <c r="A1062" s="2">
        <v>41348</v>
      </c>
      <c r="B1062" s="52" t="s">
        <v>70</v>
      </c>
      <c r="C1062" s="4"/>
      <c r="D1062" s="6">
        <f t="shared" si="82"/>
        <v>0</v>
      </c>
      <c r="E1062" s="6">
        <f>SUMIF($B$3:B1062,B1062,$D$3:D1062)</f>
        <v>0</v>
      </c>
      <c r="F1062" s="37">
        <f>SUMIF($B$3:B1061,B1062,$D$3:D1061)</f>
        <v>0</v>
      </c>
      <c r="G1062" s="6">
        <f t="shared" si="83"/>
        <v>0</v>
      </c>
      <c r="H1062" s="6" t="str">
        <f>IF(AND(ISNUMBER(G1062),E1062&gt;=120),COUNTIFS($B$4:B1062,B1062,$G$4:G1062,G1062,$G$4:G1062,"&gt;0",$D$4:D1062,"&gt;0"),"")</f>
        <v/>
      </c>
      <c r="I1062" s="5" t="str">
        <f>IF(E1062&gt;=120,COUNTIFS($B$4:B1062,B1062,$E$4:E1062,"&gt;=120",$D$4:D1062,"&gt;0"),"")</f>
        <v/>
      </c>
      <c r="J1062" s="21" t="str">
        <f t="shared" si="84"/>
        <v/>
      </c>
      <c r="K1062" s="4" t="str">
        <f t="shared" si="85"/>
        <v/>
      </c>
      <c r="L1062" s="34" t="str">
        <f t="shared" si="86"/>
        <v/>
      </c>
    </row>
    <row r="1063" spans="1:12" ht="15.75" hidden="1">
      <c r="A1063" s="2">
        <v>41348</v>
      </c>
      <c r="B1063" s="53" t="s">
        <v>71</v>
      </c>
      <c r="C1063" s="4"/>
      <c r="D1063" s="6">
        <f t="shared" si="82"/>
        <v>0</v>
      </c>
      <c r="E1063" s="6">
        <f>SUMIF($B$3:B1063,B1063,$D$3:D1063)</f>
        <v>0</v>
      </c>
      <c r="F1063" s="37">
        <f>SUMIF($B$3:B1062,B1063,$D$3:D1062)</f>
        <v>0</v>
      </c>
      <c r="G1063" s="6">
        <f t="shared" si="83"/>
        <v>0</v>
      </c>
      <c r="H1063" s="6" t="str">
        <f>IF(AND(ISNUMBER(G1063),E1063&gt;=120),COUNTIFS($B$4:B1063,B1063,$G$4:G1063,G1063,$G$4:G1063,"&gt;0",$D$4:D1063,"&gt;0"),"")</f>
        <v/>
      </c>
      <c r="I1063" s="5" t="str">
        <f>IF(E1063&gt;=120,COUNTIFS($B$4:B1063,B1063,$E$4:E1063,"&gt;=120",$D$4:D1063,"&gt;0"),"")</f>
        <v/>
      </c>
      <c r="J1063" s="21" t="str">
        <f t="shared" si="84"/>
        <v/>
      </c>
      <c r="K1063" s="4" t="str">
        <f t="shared" si="85"/>
        <v/>
      </c>
      <c r="L1063" s="34" t="str">
        <f t="shared" si="86"/>
        <v/>
      </c>
    </row>
    <row r="1064" spans="1:12" ht="18" hidden="1">
      <c r="A1064" s="2">
        <v>41348</v>
      </c>
      <c r="B1064" s="54" t="s">
        <v>72</v>
      </c>
      <c r="C1064" s="4"/>
      <c r="D1064" s="6">
        <f t="shared" si="82"/>
        <v>0</v>
      </c>
      <c r="E1064" s="6">
        <f>SUMIF($B$3:B1064,B1064,$D$3:D1064)</f>
        <v>0</v>
      </c>
      <c r="F1064" s="37">
        <f>SUMIF($B$3:B1063,B1064,$D$3:D1063)</f>
        <v>0</v>
      </c>
      <c r="G1064" s="6">
        <f t="shared" si="83"/>
        <v>0</v>
      </c>
      <c r="H1064" s="6" t="str">
        <f>IF(AND(ISNUMBER(G1064),E1064&gt;=120),COUNTIFS($B$4:B1064,B1064,$G$4:G1064,G1064,$G$4:G1064,"&gt;0",$D$4:D1064,"&gt;0"),"")</f>
        <v/>
      </c>
      <c r="I1064" s="5" t="str">
        <f>IF(E1064&gt;=120,COUNTIFS($B$4:B1064,B1064,$E$4:E1064,"&gt;=120",$D$4:D1064,"&gt;0"),"")</f>
        <v/>
      </c>
      <c r="J1064" s="21" t="str">
        <f t="shared" si="84"/>
        <v/>
      </c>
      <c r="K1064" s="4" t="str">
        <f t="shared" si="85"/>
        <v/>
      </c>
      <c r="L1064" s="34" t="str">
        <f t="shared" si="86"/>
        <v/>
      </c>
    </row>
    <row r="1065" spans="1:12" ht="18" hidden="1">
      <c r="A1065" s="2">
        <v>41348</v>
      </c>
      <c r="B1065" s="54" t="s">
        <v>73</v>
      </c>
      <c r="C1065" s="4"/>
      <c r="D1065" s="6">
        <f t="shared" si="82"/>
        <v>0</v>
      </c>
      <c r="E1065" s="6">
        <f>SUMIF($B$3:B1065,B1065,$D$3:D1065)</f>
        <v>0</v>
      </c>
      <c r="F1065" s="37">
        <f>SUMIF($B$3:B1064,B1065,$D$3:D1064)</f>
        <v>0</v>
      </c>
      <c r="G1065" s="6">
        <f t="shared" si="83"/>
        <v>0</v>
      </c>
      <c r="H1065" s="6" t="str">
        <f>IF(AND(ISNUMBER(G1065),E1065&gt;=120),COUNTIFS($B$4:B1065,B1065,$G$4:G1065,G1065,$G$4:G1065,"&gt;0",$D$4:D1065,"&gt;0"),"")</f>
        <v/>
      </c>
      <c r="I1065" s="5" t="str">
        <f>IF(E1065&gt;=120,COUNTIFS($B$4:B1065,B1065,$E$4:E1065,"&gt;=120",$D$4:D1065,"&gt;0"),"")</f>
        <v/>
      </c>
      <c r="J1065" s="21" t="str">
        <f t="shared" si="84"/>
        <v/>
      </c>
      <c r="K1065" s="4" t="str">
        <f t="shared" si="85"/>
        <v/>
      </c>
      <c r="L1065" s="34" t="str">
        <f t="shared" si="86"/>
        <v/>
      </c>
    </row>
    <row r="1066" spans="1:12" ht="18" hidden="1">
      <c r="A1066" s="2">
        <v>41348</v>
      </c>
      <c r="B1066" s="55" t="s">
        <v>74</v>
      </c>
      <c r="C1066" s="4"/>
      <c r="D1066" s="6">
        <f t="shared" si="82"/>
        <v>0</v>
      </c>
      <c r="E1066" s="6">
        <f>SUMIF($B$3:B1066,B1066,$D$3:D1066)</f>
        <v>0</v>
      </c>
      <c r="F1066" s="37">
        <f>SUMIF($B$3:B1065,B1066,$D$3:D1065)</f>
        <v>0</v>
      </c>
      <c r="G1066" s="6">
        <f t="shared" si="83"/>
        <v>0</v>
      </c>
      <c r="H1066" s="6" t="str">
        <f>IF(AND(ISNUMBER(G1066),E1066&gt;=120),COUNTIFS($B$4:B1066,B1066,$G$4:G1066,G1066,$G$4:G1066,"&gt;0",$D$4:D1066,"&gt;0"),"")</f>
        <v/>
      </c>
      <c r="I1066" s="5" t="str">
        <f>IF(E1066&gt;=120,COUNTIFS($B$4:B1066,B1066,$E$4:E1066,"&gt;=120",$D$4:D1066,"&gt;0"),"")</f>
        <v/>
      </c>
      <c r="J1066" s="21" t="str">
        <f t="shared" si="84"/>
        <v/>
      </c>
      <c r="K1066" s="4" t="str">
        <f t="shared" si="85"/>
        <v/>
      </c>
      <c r="L1066" s="34" t="str">
        <f t="shared" si="86"/>
        <v/>
      </c>
    </row>
    <row r="1067" spans="1:12" ht="18" hidden="1">
      <c r="A1067" s="2">
        <v>41348</v>
      </c>
      <c r="B1067" s="54" t="s">
        <v>75</v>
      </c>
      <c r="C1067" s="4"/>
      <c r="D1067" s="6">
        <f t="shared" si="82"/>
        <v>0</v>
      </c>
      <c r="E1067" s="6">
        <f>SUMIF($B$3:B1067,B1067,$D$3:D1067)</f>
        <v>0</v>
      </c>
      <c r="F1067" s="37">
        <f>SUMIF($B$3:B1066,B1067,$D$3:D1066)</f>
        <v>0</v>
      </c>
      <c r="G1067" s="6">
        <f t="shared" si="83"/>
        <v>0</v>
      </c>
      <c r="H1067" s="6" t="str">
        <f>IF(AND(ISNUMBER(G1067),E1067&gt;=120),COUNTIFS($B$4:B1067,B1067,$G$4:G1067,G1067,$G$4:G1067,"&gt;0",$D$4:D1067,"&gt;0"),"")</f>
        <v/>
      </c>
      <c r="I1067" s="5" t="str">
        <f>IF(E1067&gt;=120,COUNTIFS($B$4:B1067,B1067,$E$4:E1067,"&gt;=120",$D$4:D1067,"&gt;0"),"")</f>
        <v/>
      </c>
      <c r="J1067" s="21" t="str">
        <f t="shared" si="84"/>
        <v/>
      </c>
      <c r="K1067" s="4" t="str">
        <f t="shared" si="85"/>
        <v/>
      </c>
      <c r="L1067" s="34" t="str">
        <f t="shared" si="86"/>
        <v/>
      </c>
    </row>
    <row r="1068" spans="1:12" ht="18" hidden="1">
      <c r="A1068" s="2">
        <v>41348</v>
      </c>
      <c r="B1068" s="54" t="s">
        <v>76</v>
      </c>
      <c r="C1068" s="4"/>
      <c r="D1068" s="6">
        <f t="shared" si="82"/>
        <v>0</v>
      </c>
      <c r="E1068" s="6">
        <f>SUMIF($B$3:B1068,B1068,$D$3:D1068)</f>
        <v>0</v>
      </c>
      <c r="F1068" s="37">
        <f>SUMIF($B$3:B1067,B1068,$D$3:D1067)</f>
        <v>0</v>
      </c>
      <c r="G1068" s="6">
        <f t="shared" si="83"/>
        <v>0</v>
      </c>
      <c r="H1068" s="6" t="str">
        <f>IF(AND(ISNUMBER(G1068),E1068&gt;=120),COUNTIFS($B$4:B1068,B1068,$G$4:G1068,G1068,$G$4:G1068,"&gt;0",$D$4:D1068,"&gt;0"),"")</f>
        <v/>
      </c>
      <c r="I1068" s="5" t="str">
        <f>IF(E1068&gt;=120,COUNTIFS($B$4:B1068,B1068,$E$4:E1068,"&gt;=120",$D$4:D1068,"&gt;0"),"")</f>
        <v/>
      </c>
      <c r="J1068" s="21" t="str">
        <f t="shared" si="84"/>
        <v/>
      </c>
      <c r="K1068" s="4" t="str">
        <f t="shared" si="85"/>
        <v/>
      </c>
      <c r="L1068" s="34" t="str">
        <f t="shared" si="86"/>
        <v/>
      </c>
    </row>
    <row r="1069" spans="1:12" ht="18" hidden="1">
      <c r="A1069" s="2">
        <v>41348</v>
      </c>
      <c r="B1069" s="54" t="s">
        <v>77</v>
      </c>
      <c r="C1069" s="4"/>
      <c r="D1069" s="6">
        <f t="shared" si="82"/>
        <v>0</v>
      </c>
      <c r="E1069" s="6">
        <f>SUMIF($B$3:B1069,B1069,$D$3:D1069)</f>
        <v>0</v>
      </c>
      <c r="F1069" s="37">
        <f>SUMIF($B$3:B1068,B1069,$D$3:D1068)</f>
        <v>0</v>
      </c>
      <c r="G1069" s="6">
        <f t="shared" si="83"/>
        <v>0</v>
      </c>
      <c r="H1069" s="6" t="str">
        <f>IF(AND(ISNUMBER(G1069),E1069&gt;=120),COUNTIFS($B$4:B1069,B1069,$G$4:G1069,G1069,$G$4:G1069,"&gt;0",$D$4:D1069,"&gt;0"),"")</f>
        <v/>
      </c>
      <c r="I1069" s="5" t="str">
        <f>IF(E1069&gt;=120,COUNTIFS($B$4:B1069,B1069,$E$4:E1069,"&gt;=120",$D$4:D1069,"&gt;0"),"")</f>
        <v/>
      </c>
      <c r="J1069" s="21" t="str">
        <f t="shared" si="84"/>
        <v/>
      </c>
      <c r="K1069" s="4" t="str">
        <f t="shared" si="85"/>
        <v/>
      </c>
      <c r="L1069" s="34" t="str">
        <f t="shared" si="86"/>
        <v/>
      </c>
    </row>
    <row r="1070" spans="1:12" ht="18" hidden="1">
      <c r="A1070" s="2">
        <v>41348</v>
      </c>
      <c r="B1070" s="54" t="s">
        <v>78</v>
      </c>
      <c r="C1070" s="4"/>
      <c r="D1070" s="6">
        <f t="shared" si="82"/>
        <v>0</v>
      </c>
      <c r="E1070" s="6">
        <f>SUMIF($B$3:B1070,B1070,$D$3:D1070)</f>
        <v>0</v>
      </c>
      <c r="F1070" s="37">
        <f>SUMIF($B$3:B1069,B1070,$D$3:D1069)</f>
        <v>0</v>
      </c>
      <c r="G1070" s="6">
        <f t="shared" si="83"/>
        <v>0</v>
      </c>
      <c r="H1070" s="6" t="str">
        <f>IF(AND(ISNUMBER(G1070),E1070&gt;=120),COUNTIFS($B$4:B1070,B1070,$G$4:G1070,G1070,$G$4:G1070,"&gt;0",$D$4:D1070,"&gt;0"),"")</f>
        <v/>
      </c>
      <c r="I1070" s="5" t="str">
        <f>IF(E1070&gt;=120,COUNTIFS($B$4:B1070,B1070,$E$4:E1070,"&gt;=120",$D$4:D1070,"&gt;0"),"")</f>
        <v/>
      </c>
      <c r="J1070" s="21" t="str">
        <f t="shared" si="84"/>
        <v/>
      </c>
      <c r="K1070" s="4" t="str">
        <f t="shared" si="85"/>
        <v/>
      </c>
      <c r="L1070" s="34" t="str">
        <f t="shared" si="86"/>
        <v/>
      </c>
    </row>
    <row r="1071" spans="1:12" ht="18" hidden="1">
      <c r="A1071" s="2">
        <v>41348</v>
      </c>
      <c r="B1071" s="54" t="s">
        <v>79</v>
      </c>
      <c r="C1071" s="4"/>
      <c r="D1071" s="6">
        <f t="shared" si="82"/>
        <v>0</v>
      </c>
      <c r="E1071" s="6">
        <f>SUMIF($B$3:B1071,B1071,$D$3:D1071)</f>
        <v>0</v>
      </c>
      <c r="F1071" s="37">
        <f>SUMIF($B$3:B1070,B1071,$D$3:D1070)</f>
        <v>0</v>
      </c>
      <c r="G1071" s="6">
        <f t="shared" si="83"/>
        <v>0</v>
      </c>
      <c r="H1071" s="6" t="str">
        <f>IF(AND(ISNUMBER(G1071),E1071&gt;=120),COUNTIFS($B$4:B1071,B1071,$G$4:G1071,G1071,$G$4:G1071,"&gt;0",$D$4:D1071,"&gt;0"),"")</f>
        <v/>
      </c>
      <c r="I1071" s="5" t="str">
        <f>IF(E1071&gt;=120,COUNTIFS($B$4:B1071,B1071,$E$4:E1071,"&gt;=120",$D$4:D1071,"&gt;0"),"")</f>
        <v/>
      </c>
      <c r="J1071" s="21" t="str">
        <f t="shared" si="84"/>
        <v/>
      </c>
      <c r="K1071" s="4" t="str">
        <f t="shared" si="85"/>
        <v/>
      </c>
      <c r="L1071" s="34" t="str">
        <f t="shared" si="86"/>
        <v/>
      </c>
    </row>
    <row r="1072" spans="1:12" ht="18" hidden="1">
      <c r="A1072" s="2">
        <v>41348</v>
      </c>
      <c r="B1072" s="54" t="s">
        <v>80</v>
      </c>
      <c r="C1072" s="4"/>
      <c r="D1072" s="6">
        <f t="shared" si="82"/>
        <v>0</v>
      </c>
      <c r="E1072" s="6">
        <f>SUMIF($B$3:B1072,B1072,$D$3:D1072)</f>
        <v>0</v>
      </c>
      <c r="F1072" s="37">
        <f>SUMIF($B$3:B1071,B1072,$D$3:D1071)</f>
        <v>0</v>
      </c>
      <c r="G1072" s="6">
        <f t="shared" si="83"/>
        <v>0</v>
      </c>
      <c r="H1072" s="6" t="str">
        <f>IF(AND(ISNUMBER(G1072),E1072&gt;=120),COUNTIFS($B$4:B1072,B1072,$G$4:G1072,G1072,$G$4:G1072,"&gt;0",$D$4:D1072,"&gt;0"),"")</f>
        <v/>
      </c>
      <c r="I1072" s="5" t="str">
        <f>IF(E1072&gt;=120,COUNTIFS($B$4:B1072,B1072,$E$4:E1072,"&gt;=120",$D$4:D1072,"&gt;0"),"")</f>
        <v/>
      </c>
      <c r="J1072" s="21" t="str">
        <f t="shared" si="84"/>
        <v/>
      </c>
      <c r="K1072" s="4" t="str">
        <f t="shared" si="85"/>
        <v/>
      </c>
      <c r="L1072" s="34" t="str">
        <f t="shared" si="86"/>
        <v/>
      </c>
    </row>
    <row r="1073" spans="1:12" ht="18" hidden="1">
      <c r="A1073" s="2">
        <v>41348</v>
      </c>
      <c r="B1073" s="54" t="s">
        <v>81</v>
      </c>
      <c r="C1073" s="4"/>
      <c r="D1073" s="6">
        <f t="shared" si="82"/>
        <v>0</v>
      </c>
      <c r="E1073" s="6">
        <f>SUMIF($B$3:B1073,B1073,$D$3:D1073)</f>
        <v>0</v>
      </c>
      <c r="F1073" s="37">
        <f>SUMIF($B$3:B1072,B1073,$D$3:D1072)</f>
        <v>0</v>
      </c>
      <c r="G1073" s="6">
        <f t="shared" si="83"/>
        <v>0</v>
      </c>
      <c r="H1073" s="6" t="str">
        <f>IF(AND(ISNUMBER(G1073),E1073&gt;=120),COUNTIFS($B$4:B1073,B1073,$G$4:G1073,G1073,$G$4:G1073,"&gt;0",$D$4:D1073,"&gt;0"),"")</f>
        <v/>
      </c>
      <c r="I1073" s="5" t="str">
        <f>IF(E1073&gt;=120,COUNTIFS($B$4:B1073,B1073,$E$4:E1073,"&gt;=120",$D$4:D1073,"&gt;0"),"")</f>
        <v/>
      </c>
      <c r="J1073" s="21" t="str">
        <f t="shared" si="84"/>
        <v/>
      </c>
      <c r="K1073" s="4" t="str">
        <f t="shared" si="85"/>
        <v/>
      </c>
      <c r="L1073" s="34" t="str">
        <f t="shared" si="86"/>
        <v/>
      </c>
    </row>
    <row r="1074" spans="1:12" ht="18" hidden="1">
      <c r="A1074" s="2">
        <v>41348</v>
      </c>
      <c r="B1074" s="54" t="s">
        <v>82</v>
      </c>
      <c r="C1074" s="4"/>
      <c r="D1074" s="6">
        <f t="shared" si="82"/>
        <v>0</v>
      </c>
      <c r="E1074" s="6">
        <f>SUMIF($B$3:B1074,B1074,$D$3:D1074)</f>
        <v>0</v>
      </c>
      <c r="F1074" s="37">
        <f>SUMIF($B$3:B1073,B1074,$D$3:D1073)</f>
        <v>0</v>
      </c>
      <c r="G1074" s="6">
        <f t="shared" si="83"/>
        <v>0</v>
      </c>
      <c r="H1074" s="6" t="str">
        <f>IF(AND(ISNUMBER(G1074),E1074&gt;=120),COUNTIFS($B$4:B1074,B1074,$G$4:G1074,G1074,$G$4:G1074,"&gt;0",$D$4:D1074,"&gt;0"),"")</f>
        <v/>
      </c>
      <c r="I1074" s="5" t="str">
        <f>IF(E1074&gt;=120,COUNTIFS($B$4:B1074,B1074,$E$4:E1074,"&gt;=120",$D$4:D1074,"&gt;0"),"")</f>
        <v/>
      </c>
      <c r="J1074" s="21" t="str">
        <f t="shared" si="84"/>
        <v/>
      </c>
      <c r="K1074" s="4" t="str">
        <f t="shared" si="85"/>
        <v/>
      </c>
      <c r="L1074" s="34" t="str">
        <f t="shared" si="86"/>
        <v/>
      </c>
    </row>
    <row r="1075" spans="1:12" ht="18" hidden="1">
      <c r="A1075" s="2">
        <v>41348</v>
      </c>
      <c r="B1075" s="54" t="s">
        <v>83</v>
      </c>
      <c r="C1075" s="4"/>
      <c r="D1075" s="6">
        <f t="shared" si="82"/>
        <v>0</v>
      </c>
      <c r="E1075" s="6">
        <f>SUMIF($B$3:B1075,B1075,$D$3:D1075)</f>
        <v>0</v>
      </c>
      <c r="F1075" s="37">
        <f>SUMIF($B$3:B1074,B1075,$D$3:D1074)</f>
        <v>0</v>
      </c>
      <c r="G1075" s="6">
        <f t="shared" si="83"/>
        <v>0</v>
      </c>
      <c r="H1075" s="6" t="str">
        <f>IF(AND(ISNUMBER(G1075),E1075&gt;=120),COUNTIFS($B$4:B1075,B1075,$G$4:G1075,G1075,$G$4:G1075,"&gt;0",$D$4:D1075,"&gt;0"),"")</f>
        <v/>
      </c>
      <c r="I1075" s="5" t="str">
        <f>IF(E1075&gt;=120,COUNTIFS($B$4:B1075,B1075,$E$4:E1075,"&gt;=120",$D$4:D1075,"&gt;0"),"")</f>
        <v/>
      </c>
      <c r="J1075" s="21" t="str">
        <f t="shared" si="84"/>
        <v/>
      </c>
      <c r="K1075" s="4" t="str">
        <f t="shared" si="85"/>
        <v/>
      </c>
      <c r="L1075" s="34" t="str">
        <f t="shared" si="86"/>
        <v/>
      </c>
    </row>
    <row r="1076" spans="1:12" ht="18" hidden="1">
      <c r="A1076" s="2">
        <v>41348</v>
      </c>
      <c r="B1076" s="54" t="s">
        <v>84</v>
      </c>
      <c r="C1076" s="4"/>
      <c r="D1076" s="6">
        <f t="shared" si="82"/>
        <v>0</v>
      </c>
      <c r="E1076" s="6">
        <f>SUMIF($B$3:B1076,B1076,$D$3:D1076)</f>
        <v>0</v>
      </c>
      <c r="F1076" s="37">
        <f>SUMIF($B$3:B1075,B1076,$D$3:D1075)</f>
        <v>0</v>
      </c>
      <c r="G1076" s="6">
        <f t="shared" si="83"/>
        <v>0</v>
      </c>
      <c r="H1076" s="6" t="str">
        <f>IF(AND(ISNUMBER(G1076),E1076&gt;=120),COUNTIFS($B$4:B1076,B1076,$G$4:G1076,G1076,$G$4:G1076,"&gt;0",$D$4:D1076,"&gt;0"),"")</f>
        <v/>
      </c>
      <c r="I1076" s="5" t="str">
        <f>IF(E1076&gt;=120,COUNTIFS($B$4:B1076,B1076,$E$4:E1076,"&gt;=120",$D$4:D1076,"&gt;0"),"")</f>
        <v/>
      </c>
      <c r="J1076" s="21" t="str">
        <f t="shared" si="84"/>
        <v/>
      </c>
      <c r="K1076" s="4" t="str">
        <f t="shared" si="85"/>
        <v/>
      </c>
      <c r="L1076" s="34" t="str">
        <f t="shared" si="86"/>
        <v/>
      </c>
    </row>
    <row r="1077" spans="1:12" ht="18" hidden="1">
      <c r="A1077" s="2">
        <v>41348</v>
      </c>
      <c r="B1077" s="54" t="s">
        <v>85</v>
      </c>
      <c r="C1077" s="4"/>
      <c r="D1077" s="6">
        <f t="shared" si="82"/>
        <v>0</v>
      </c>
      <c r="E1077" s="6">
        <f>SUMIF($B$3:B1077,B1077,$D$3:D1077)</f>
        <v>0</v>
      </c>
      <c r="F1077" s="37">
        <f>SUMIF($B$3:B1076,B1077,$D$3:D1076)</f>
        <v>0</v>
      </c>
      <c r="G1077" s="6">
        <f t="shared" si="83"/>
        <v>0</v>
      </c>
      <c r="H1077" s="6" t="str">
        <f>IF(AND(ISNUMBER(G1077),E1077&gt;=120),COUNTIFS($B$4:B1077,B1077,$G$4:G1077,G1077,$G$4:G1077,"&gt;0",$D$4:D1077,"&gt;0"),"")</f>
        <v/>
      </c>
      <c r="I1077" s="5" t="str">
        <f>IF(E1077&gt;=120,COUNTIFS($B$4:B1077,B1077,$E$4:E1077,"&gt;=120",$D$4:D1077,"&gt;0"),"")</f>
        <v/>
      </c>
      <c r="J1077" s="21" t="str">
        <f t="shared" si="84"/>
        <v/>
      </c>
      <c r="K1077" s="4" t="str">
        <f t="shared" si="85"/>
        <v/>
      </c>
      <c r="L1077" s="34" t="str">
        <f t="shared" si="86"/>
        <v/>
      </c>
    </row>
    <row r="1078" spans="1:12" ht="18" hidden="1">
      <c r="A1078" s="2">
        <v>41348</v>
      </c>
      <c r="B1078" s="54" t="s">
        <v>86</v>
      </c>
      <c r="C1078" s="4"/>
      <c r="D1078" s="6">
        <f t="shared" si="82"/>
        <v>0</v>
      </c>
      <c r="E1078" s="6">
        <f>SUMIF($B$3:B1078,B1078,$D$3:D1078)</f>
        <v>0</v>
      </c>
      <c r="F1078" s="37">
        <f>SUMIF($B$3:B1077,B1078,$D$3:D1077)</f>
        <v>0</v>
      </c>
      <c r="G1078" s="6">
        <f t="shared" si="83"/>
        <v>0</v>
      </c>
      <c r="H1078" s="6" t="str">
        <f>IF(AND(ISNUMBER(G1078),E1078&gt;=120),COUNTIFS($B$4:B1078,B1078,$G$4:G1078,G1078,$G$4:G1078,"&gt;0",$D$4:D1078,"&gt;0"),"")</f>
        <v/>
      </c>
      <c r="I1078" s="5" t="str">
        <f>IF(E1078&gt;=120,COUNTIFS($B$4:B1078,B1078,$E$4:E1078,"&gt;=120",$D$4:D1078,"&gt;0"),"")</f>
        <v/>
      </c>
      <c r="J1078" s="21" t="str">
        <f t="shared" si="84"/>
        <v/>
      </c>
      <c r="K1078" s="4" t="str">
        <f t="shared" si="85"/>
        <v/>
      </c>
      <c r="L1078" s="34" t="str">
        <f t="shared" si="86"/>
        <v/>
      </c>
    </row>
    <row r="1079" spans="1:12" ht="18" hidden="1">
      <c r="A1079" s="2">
        <v>41348</v>
      </c>
      <c r="B1079" s="54" t="s">
        <v>87</v>
      </c>
      <c r="C1079" s="4"/>
      <c r="D1079" s="6">
        <f t="shared" si="82"/>
        <v>0</v>
      </c>
      <c r="E1079" s="6">
        <f>SUMIF($B$3:B1079,B1079,$D$3:D1079)</f>
        <v>0</v>
      </c>
      <c r="F1079" s="37">
        <f>SUMIF($B$3:B1078,B1079,$D$3:D1078)</f>
        <v>0</v>
      </c>
      <c r="G1079" s="6">
        <f t="shared" si="83"/>
        <v>0</v>
      </c>
      <c r="H1079" s="6" t="str">
        <f>IF(AND(ISNUMBER(G1079),E1079&gt;=120),COUNTIFS($B$4:B1079,B1079,$G$4:G1079,G1079,$G$4:G1079,"&gt;0",$D$4:D1079,"&gt;0"),"")</f>
        <v/>
      </c>
      <c r="I1079" s="5" t="str">
        <f>IF(E1079&gt;=120,COUNTIFS($B$4:B1079,B1079,$E$4:E1079,"&gt;=120",$D$4:D1079,"&gt;0"),"")</f>
        <v/>
      </c>
      <c r="J1079" s="21" t="str">
        <f t="shared" si="84"/>
        <v/>
      </c>
      <c r="K1079" s="4" t="str">
        <f t="shared" si="85"/>
        <v/>
      </c>
      <c r="L1079" s="34" t="str">
        <f t="shared" si="86"/>
        <v/>
      </c>
    </row>
    <row r="1080" spans="1:12" ht="18" hidden="1">
      <c r="A1080" s="2">
        <v>41348</v>
      </c>
      <c r="B1080" s="56" t="s">
        <v>88</v>
      </c>
      <c r="C1080" s="4"/>
      <c r="D1080" s="6">
        <f t="shared" si="82"/>
        <v>0</v>
      </c>
      <c r="E1080" s="6">
        <f>SUMIF($B$3:B1080,B1080,$D$3:D1080)</f>
        <v>0</v>
      </c>
      <c r="F1080" s="37">
        <f>SUMIF($B$3:B1079,B1080,$D$3:D1079)</f>
        <v>0</v>
      </c>
      <c r="G1080" s="6">
        <f t="shared" si="83"/>
        <v>0</v>
      </c>
      <c r="H1080" s="6" t="str">
        <f>IF(AND(ISNUMBER(G1080),E1080&gt;=120),COUNTIFS($B$4:B1080,B1080,$G$4:G1080,G1080,$G$4:G1080,"&gt;0",$D$4:D1080,"&gt;0"),"")</f>
        <v/>
      </c>
      <c r="I1080" s="5" t="str">
        <f>IF(E1080&gt;=120,COUNTIFS($B$4:B1080,B1080,$E$4:E1080,"&gt;=120",$D$4:D1080,"&gt;0"),"")</f>
        <v/>
      </c>
      <c r="J1080" s="21" t="str">
        <f t="shared" si="84"/>
        <v/>
      </c>
      <c r="K1080" s="4" t="str">
        <f t="shared" si="85"/>
        <v/>
      </c>
      <c r="L1080" s="34" t="str">
        <f t="shared" si="86"/>
        <v/>
      </c>
    </row>
    <row r="1081" spans="1:12" ht="18" hidden="1">
      <c r="A1081" s="2">
        <v>41348</v>
      </c>
      <c r="B1081" s="54" t="s">
        <v>89</v>
      </c>
      <c r="C1081" s="4"/>
      <c r="D1081" s="6">
        <f t="shared" si="82"/>
        <v>0</v>
      </c>
      <c r="E1081" s="6">
        <f>SUMIF($B$3:B1081,B1081,$D$3:D1081)</f>
        <v>0</v>
      </c>
      <c r="F1081" s="37">
        <f>SUMIF($B$3:B1080,B1081,$D$3:D1080)</f>
        <v>0</v>
      </c>
      <c r="G1081" s="6">
        <f t="shared" si="83"/>
        <v>0</v>
      </c>
      <c r="H1081" s="6" t="str">
        <f>IF(AND(ISNUMBER(G1081),E1081&gt;=120),COUNTIFS($B$4:B1081,B1081,$G$4:G1081,G1081,$G$4:G1081,"&gt;0",$D$4:D1081,"&gt;0"),"")</f>
        <v/>
      </c>
      <c r="I1081" s="5" t="str">
        <f>IF(E1081&gt;=120,COUNTIFS($B$4:B1081,B1081,$E$4:E1081,"&gt;=120",$D$4:D1081,"&gt;0"),"")</f>
        <v/>
      </c>
      <c r="J1081" s="21" t="str">
        <f t="shared" si="84"/>
        <v/>
      </c>
      <c r="K1081" s="4" t="str">
        <f t="shared" si="85"/>
        <v/>
      </c>
      <c r="L1081" s="34" t="str">
        <f t="shared" si="86"/>
        <v/>
      </c>
    </row>
    <row r="1082" spans="1:12" ht="18" hidden="1">
      <c r="A1082" s="2">
        <v>41348</v>
      </c>
      <c r="B1082" s="57" t="s">
        <v>90</v>
      </c>
      <c r="C1082" s="4"/>
      <c r="D1082" s="6">
        <f t="shared" si="82"/>
        <v>0</v>
      </c>
      <c r="E1082" s="6">
        <f>SUMIF($B$3:B1082,B1082,$D$3:D1082)</f>
        <v>0</v>
      </c>
      <c r="F1082" s="37">
        <f>SUMIF($B$3:B1081,B1082,$D$3:D1081)</f>
        <v>0</v>
      </c>
      <c r="G1082" s="6">
        <f t="shared" si="83"/>
        <v>0</v>
      </c>
      <c r="H1082" s="6" t="str">
        <f>IF(AND(ISNUMBER(G1082),E1082&gt;=120),COUNTIFS($B$4:B1082,B1082,$G$4:G1082,G1082,$G$4:G1082,"&gt;0",$D$4:D1082,"&gt;0"),"")</f>
        <v/>
      </c>
      <c r="I1082" s="5" t="str">
        <f>IF(E1082&gt;=120,COUNTIFS($B$4:B1082,B1082,$E$4:E1082,"&gt;=120",$D$4:D1082,"&gt;0"),"")</f>
        <v/>
      </c>
      <c r="J1082" s="21" t="str">
        <f t="shared" si="84"/>
        <v/>
      </c>
      <c r="K1082" s="4" t="str">
        <f t="shared" si="85"/>
        <v/>
      </c>
      <c r="L1082" s="34" t="str">
        <f t="shared" si="86"/>
        <v/>
      </c>
    </row>
    <row r="1083" spans="1:12" ht="18" hidden="1">
      <c r="A1083" s="2">
        <v>41348</v>
      </c>
      <c r="B1083" s="54" t="s">
        <v>91</v>
      </c>
      <c r="C1083" s="4"/>
      <c r="D1083" s="6">
        <f t="shared" si="82"/>
        <v>0</v>
      </c>
      <c r="E1083" s="6">
        <f>SUMIF($B$3:B1083,B1083,$D$3:D1083)</f>
        <v>0</v>
      </c>
      <c r="F1083" s="37">
        <f>SUMIF($B$3:B1082,B1083,$D$3:D1082)</f>
        <v>0</v>
      </c>
      <c r="G1083" s="6">
        <f t="shared" si="83"/>
        <v>0</v>
      </c>
      <c r="H1083" s="6" t="str">
        <f>IF(AND(ISNUMBER(G1083),E1083&gt;=120),COUNTIFS($B$4:B1083,B1083,$G$4:G1083,G1083,$G$4:G1083,"&gt;0",$D$4:D1083,"&gt;0"),"")</f>
        <v/>
      </c>
      <c r="I1083" s="5" t="str">
        <f>IF(E1083&gt;=120,COUNTIFS($B$4:B1083,B1083,$E$4:E1083,"&gt;=120",$D$4:D1083,"&gt;0"),"")</f>
        <v/>
      </c>
      <c r="J1083" s="21" t="str">
        <f t="shared" si="84"/>
        <v/>
      </c>
      <c r="K1083" s="4" t="str">
        <f t="shared" si="85"/>
        <v/>
      </c>
      <c r="L1083" s="34" t="str">
        <f t="shared" si="86"/>
        <v/>
      </c>
    </row>
    <row r="1084" spans="1:12" ht="18" hidden="1">
      <c r="A1084" s="2">
        <v>41348</v>
      </c>
      <c r="B1084" s="54" t="s">
        <v>92</v>
      </c>
      <c r="C1084" s="4"/>
      <c r="D1084" s="6">
        <f t="shared" si="82"/>
        <v>0</v>
      </c>
      <c r="E1084" s="6">
        <f>SUMIF($B$3:B1084,B1084,$D$3:D1084)</f>
        <v>0</v>
      </c>
      <c r="F1084" s="37">
        <f>SUMIF($B$3:B1083,B1084,$D$3:D1083)</f>
        <v>0</v>
      </c>
      <c r="G1084" s="6">
        <f t="shared" si="83"/>
        <v>0</v>
      </c>
      <c r="H1084" s="6" t="str">
        <f>IF(AND(ISNUMBER(G1084),E1084&gt;=120),COUNTIFS($B$4:B1084,B1084,$G$4:G1084,G1084,$G$4:G1084,"&gt;0",$D$4:D1084,"&gt;0"),"")</f>
        <v/>
      </c>
      <c r="I1084" s="5" t="str">
        <f>IF(E1084&gt;=120,COUNTIFS($B$4:B1084,B1084,$E$4:E1084,"&gt;=120",$D$4:D1084,"&gt;0"),"")</f>
        <v/>
      </c>
      <c r="J1084" s="21" t="str">
        <f t="shared" si="84"/>
        <v/>
      </c>
      <c r="K1084" s="4" t="str">
        <f t="shared" si="85"/>
        <v/>
      </c>
      <c r="L1084" s="34" t="str">
        <f t="shared" si="86"/>
        <v/>
      </c>
    </row>
    <row r="1085" spans="1:12" ht="18" hidden="1">
      <c r="A1085" s="2">
        <v>41348</v>
      </c>
      <c r="B1085" s="54" t="s">
        <v>93</v>
      </c>
      <c r="C1085" s="4"/>
      <c r="D1085" s="6">
        <f t="shared" si="82"/>
        <v>0</v>
      </c>
      <c r="E1085" s="6">
        <f>SUMIF($B$3:B1085,B1085,$D$3:D1085)</f>
        <v>0</v>
      </c>
      <c r="F1085" s="37">
        <f>SUMIF($B$3:B1084,B1085,$D$3:D1084)</f>
        <v>0</v>
      </c>
      <c r="G1085" s="6">
        <f t="shared" si="83"/>
        <v>0</v>
      </c>
      <c r="H1085" s="6" t="str">
        <f>IF(AND(ISNUMBER(G1085),E1085&gt;=120),COUNTIFS($B$4:B1085,B1085,$G$4:G1085,G1085,$G$4:G1085,"&gt;0",$D$4:D1085,"&gt;0"),"")</f>
        <v/>
      </c>
      <c r="I1085" s="5" t="str">
        <f>IF(E1085&gt;=120,COUNTIFS($B$4:B1085,B1085,$E$4:E1085,"&gt;=120",$D$4:D1085,"&gt;0"),"")</f>
        <v/>
      </c>
      <c r="J1085" s="21" t="str">
        <f t="shared" si="84"/>
        <v/>
      </c>
      <c r="K1085" s="4" t="str">
        <f t="shared" si="85"/>
        <v/>
      </c>
      <c r="L1085" s="34" t="str">
        <f t="shared" si="86"/>
        <v/>
      </c>
    </row>
    <row r="1086" spans="1:12" ht="18" hidden="1">
      <c r="A1086" s="2">
        <v>41348</v>
      </c>
      <c r="B1086" s="55" t="s">
        <v>94</v>
      </c>
      <c r="C1086" s="4"/>
      <c r="D1086" s="6">
        <f t="shared" si="82"/>
        <v>0</v>
      </c>
      <c r="E1086" s="6">
        <f>SUMIF($B$3:B1086,B1086,$D$3:D1086)</f>
        <v>0</v>
      </c>
      <c r="F1086" s="37">
        <f>SUMIF($B$3:B1085,B1086,$D$3:D1085)</f>
        <v>0</v>
      </c>
      <c r="G1086" s="6">
        <f t="shared" si="83"/>
        <v>0</v>
      </c>
      <c r="H1086" s="6" t="str">
        <f>IF(AND(ISNUMBER(G1086),E1086&gt;=120),COUNTIFS($B$4:B1086,B1086,$G$4:G1086,G1086,$G$4:G1086,"&gt;0",$D$4:D1086,"&gt;0"),"")</f>
        <v/>
      </c>
      <c r="I1086" s="5" t="str">
        <f>IF(E1086&gt;=120,COUNTIFS($B$4:B1086,B1086,$E$4:E1086,"&gt;=120",$D$4:D1086,"&gt;0"),"")</f>
        <v/>
      </c>
      <c r="J1086" s="21" t="str">
        <f t="shared" si="84"/>
        <v/>
      </c>
      <c r="K1086" s="4" t="str">
        <f t="shared" si="85"/>
        <v/>
      </c>
      <c r="L1086" s="34" t="str">
        <f t="shared" si="86"/>
        <v/>
      </c>
    </row>
    <row r="1087" spans="1:12" ht="18" hidden="1">
      <c r="A1087" s="2">
        <v>41348</v>
      </c>
      <c r="B1087" s="54" t="s">
        <v>95</v>
      </c>
      <c r="C1087" s="4"/>
      <c r="D1087" s="6">
        <f t="shared" si="82"/>
        <v>0</v>
      </c>
      <c r="E1087" s="6">
        <f>SUMIF($B$3:B1087,B1087,$D$3:D1087)</f>
        <v>0</v>
      </c>
      <c r="F1087" s="37">
        <f>SUMIF($B$3:B1086,B1087,$D$3:D1086)</f>
        <v>0</v>
      </c>
      <c r="G1087" s="6">
        <f t="shared" si="83"/>
        <v>0</v>
      </c>
      <c r="H1087" s="6" t="str">
        <f>IF(AND(ISNUMBER(G1087),E1087&gt;=120),COUNTIFS($B$4:B1087,B1087,$G$4:G1087,G1087,$G$4:G1087,"&gt;0",$D$4:D1087,"&gt;0"),"")</f>
        <v/>
      </c>
      <c r="I1087" s="5" t="str">
        <f>IF(E1087&gt;=120,COUNTIFS($B$4:B1087,B1087,$E$4:E1087,"&gt;=120",$D$4:D1087,"&gt;0"),"")</f>
        <v/>
      </c>
      <c r="J1087" s="21" t="str">
        <f t="shared" si="84"/>
        <v/>
      </c>
      <c r="K1087" s="4" t="str">
        <f t="shared" si="85"/>
        <v/>
      </c>
      <c r="L1087" s="34" t="str">
        <f t="shared" si="86"/>
        <v/>
      </c>
    </row>
    <row r="1088" spans="1:12" ht="18" hidden="1">
      <c r="A1088" s="2">
        <v>41348</v>
      </c>
      <c r="B1088" s="54" t="s">
        <v>96</v>
      </c>
      <c r="C1088" s="4"/>
      <c r="D1088" s="6">
        <f t="shared" ref="D1088:D1151" si="87">IF(C1088-$C$1&lt;0,0,(C1088-$C$1)*60*24)</f>
        <v>0</v>
      </c>
      <c r="E1088" s="6">
        <f>SUMIF($B$3:B1088,B1088,$D$3:D1088)</f>
        <v>0</v>
      </c>
      <c r="F1088" s="37">
        <f>SUMIF($B$3:B1087,B1088,$D$3:D1087)</f>
        <v>0</v>
      </c>
      <c r="G1088" s="6">
        <f t="shared" si="83"/>
        <v>0</v>
      </c>
      <c r="H1088" s="6" t="str">
        <f>IF(AND(ISNUMBER(G1088),E1088&gt;=120),COUNTIFS($B$4:B1088,B1088,$G$4:G1088,G1088,$G$4:G1088,"&gt;0",$D$4:D1088,"&gt;0"),"")</f>
        <v/>
      </c>
      <c r="I1088" s="5" t="str">
        <f>IF(E1088&gt;=120,COUNTIFS($B$4:B1088,B1088,$E$4:E1088,"&gt;=120",$D$4:D1088,"&gt;0"),"")</f>
        <v/>
      </c>
      <c r="J1088" s="21" t="str">
        <f t="shared" si="84"/>
        <v/>
      </c>
      <c r="K1088" s="4" t="str">
        <f t="shared" si="85"/>
        <v/>
      </c>
      <c r="L1088" s="34" t="str">
        <f t="shared" si="86"/>
        <v/>
      </c>
    </row>
    <row r="1089" spans="1:12" ht="18" hidden="1">
      <c r="A1089" s="2">
        <v>41348</v>
      </c>
      <c r="B1089" s="54" t="s">
        <v>97</v>
      </c>
      <c r="C1089" s="4"/>
      <c r="D1089" s="6">
        <f t="shared" si="87"/>
        <v>0</v>
      </c>
      <c r="E1089" s="6">
        <f>SUMIF($B$3:B1089,B1089,$D$3:D1089)</f>
        <v>0</v>
      </c>
      <c r="F1089" s="37">
        <f>SUMIF($B$3:B1088,B1089,$D$3:D1088)</f>
        <v>0</v>
      </c>
      <c r="G1089" s="6">
        <f t="shared" si="83"/>
        <v>0</v>
      </c>
      <c r="H1089" s="6" t="str">
        <f>IF(AND(ISNUMBER(G1089),E1089&gt;=120),COUNTIFS($B$4:B1089,B1089,$G$4:G1089,G1089,$G$4:G1089,"&gt;0",$D$4:D1089,"&gt;0"),"")</f>
        <v/>
      </c>
      <c r="I1089" s="5" t="str">
        <f>IF(E1089&gt;=120,COUNTIFS($B$4:B1089,B1089,$E$4:E1089,"&gt;=120",$D$4:D1089,"&gt;0"),"")</f>
        <v/>
      </c>
      <c r="J1089" s="21" t="str">
        <f t="shared" si="84"/>
        <v/>
      </c>
      <c r="K1089" s="4" t="str">
        <f t="shared" si="85"/>
        <v/>
      </c>
      <c r="L1089" s="34" t="str">
        <f t="shared" si="86"/>
        <v/>
      </c>
    </row>
    <row r="1090" spans="1:12" ht="18" hidden="1">
      <c r="A1090" s="2">
        <v>41348</v>
      </c>
      <c r="B1090" s="54" t="s">
        <v>98</v>
      </c>
      <c r="C1090" s="4"/>
      <c r="D1090" s="6">
        <f t="shared" si="87"/>
        <v>0</v>
      </c>
      <c r="E1090" s="6">
        <f>SUMIF($B$3:B1090,B1090,$D$3:D1090)</f>
        <v>0</v>
      </c>
      <c r="F1090" s="37">
        <f>SUMIF($B$3:B1089,B1090,$D$3:D1089)</f>
        <v>0</v>
      </c>
      <c r="G1090" s="6">
        <f t="shared" si="83"/>
        <v>0</v>
      </c>
      <c r="H1090" s="6" t="str">
        <f>IF(AND(ISNUMBER(G1090),E1090&gt;=120),COUNTIFS($B$4:B1090,B1090,$G$4:G1090,G1090,$G$4:G1090,"&gt;0",$D$4:D1090,"&gt;0"),"")</f>
        <v/>
      </c>
      <c r="I1090" s="5" t="str">
        <f>IF(E1090&gt;=120,COUNTIFS($B$4:B1090,B1090,$E$4:E1090,"&gt;=120",$D$4:D1090,"&gt;0"),"")</f>
        <v/>
      </c>
      <c r="J1090" s="21" t="str">
        <f t="shared" si="84"/>
        <v/>
      </c>
      <c r="K1090" s="4" t="str">
        <f t="shared" si="85"/>
        <v/>
      </c>
      <c r="L1090" s="34" t="str">
        <f t="shared" si="86"/>
        <v/>
      </c>
    </row>
    <row r="1091" spans="1:12" ht="18" hidden="1">
      <c r="A1091" s="2">
        <v>41348</v>
      </c>
      <c r="B1091" s="54" t="s">
        <v>99</v>
      </c>
      <c r="C1091" s="4"/>
      <c r="D1091" s="6">
        <f t="shared" si="87"/>
        <v>0</v>
      </c>
      <c r="E1091" s="6">
        <f>SUMIF($B$3:B1091,B1091,$D$3:D1091)</f>
        <v>0</v>
      </c>
      <c r="F1091" s="37">
        <f>SUMIF($B$3:B1090,B1091,$D$3:D1090)</f>
        <v>0</v>
      </c>
      <c r="G1091" s="6">
        <f t="shared" si="83"/>
        <v>0</v>
      </c>
      <c r="H1091" s="6" t="str">
        <f>IF(AND(ISNUMBER(G1091),E1091&gt;=120),COUNTIFS($B$4:B1091,B1091,$G$4:G1091,G1091,$G$4:G1091,"&gt;0",$D$4:D1091,"&gt;0"),"")</f>
        <v/>
      </c>
      <c r="I1091" s="5" t="str">
        <f>IF(E1091&gt;=120,COUNTIFS($B$4:B1091,B1091,$E$4:E1091,"&gt;=120",$D$4:D1091,"&gt;0"),"")</f>
        <v/>
      </c>
      <c r="J1091" s="21" t="str">
        <f t="shared" si="84"/>
        <v/>
      </c>
      <c r="K1091" s="4" t="str">
        <f t="shared" si="85"/>
        <v/>
      </c>
      <c r="L1091" s="34" t="str">
        <f t="shared" si="86"/>
        <v/>
      </c>
    </row>
    <row r="1092" spans="1:12" ht="18" hidden="1">
      <c r="A1092" s="2">
        <v>41348</v>
      </c>
      <c r="B1092" s="54" t="s">
        <v>100</v>
      </c>
      <c r="C1092" s="4"/>
      <c r="D1092" s="6">
        <f t="shared" si="87"/>
        <v>0</v>
      </c>
      <c r="E1092" s="6">
        <f>SUMIF($B$3:B1092,B1092,$D$3:D1092)</f>
        <v>0</v>
      </c>
      <c r="F1092" s="37">
        <f>SUMIF($B$3:B1091,B1092,$D$3:D1091)</f>
        <v>0</v>
      </c>
      <c r="G1092" s="6">
        <f t="shared" ref="G1092:G1155" si="88">IF(OR(D1092=0,ISERROR(VALUE(I1092))),0,IF(AND(E1092&gt;=120,F1092&lt;120),IF((E1092-120)&gt;15,VLOOKUP(E1092-135,شرائح,2),2),VLOOKUP(D1092,شرائح,2)))</f>
        <v>0</v>
      </c>
      <c r="H1092" s="6" t="str">
        <f>IF(AND(ISNUMBER(G1092),E1092&gt;=120),COUNTIFS($B$4:B1092,B1092,$G$4:G1092,G1092,$G$4:G1092,"&gt;0",$D$4:D1092,"&gt;0"),"")</f>
        <v/>
      </c>
      <c r="I1092" s="5" t="str">
        <f>IF(E1092&gt;=120,COUNTIFS($B$4:B1092,B1092,$E$4:E1092,"&gt;=120",$D$4:D1092,"&gt;0"),"")</f>
        <v/>
      </c>
      <c r="J1092" s="21" t="str">
        <f t="shared" ref="J1092:J1155" si="89">IF(E1092&gt;=120,IF(F1092&lt;120,IF(AND(I1092=1,E1092&lt;=135),"إنذار كتابى",VLOOKUP(G1092*10+H1092,جزاء,4)),VLOOKUP(G1092*10+H1092,جزاء,4)),"")</f>
        <v/>
      </c>
      <c r="K1092" s="4" t="str">
        <f t="shared" ref="K1092:K1155" si="90">IF(LEN(J1092)&gt;0,VLOOKUP(B1092,اجورا,2,0),"")</f>
        <v/>
      </c>
      <c r="L1092" s="34" t="str">
        <f t="shared" ref="L1092:L1155" si="91">IFERROR(IF(LEN(K1092)&gt;0,VLOOKUP(J1092,جزاءات,2,0)*K1092,""),0)</f>
        <v/>
      </c>
    </row>
    <row r="1093" spans="1:12" ht="18" hidden="1">
      <c r="A1093" s="2">
        <v>41348</v>
      </c>
      <c r="B1093" s="54" t="s">
        <v>101</v>
      </c>
      <c r="C1093" s="4"/>
      <c r="D1093" s="6">
        <f t="shared" si="87"/>
        <v>0</v>
      </c>
      <c r="E1093" s="6">
        <f>SUMIF($B$3:B1093,B1093,$D$3:D1093)</f>
        <v>0</v>
      </c>
      <c r="F1093" s="37">
        <f>SUMIF($B$3:B1092,B1093,$D$3:D1092)</f>
        <v>0</v>
      </c>
      <c r="G1093" s="6">
        <f t="shared" si="88"/>
        <v>0</v>
      </c>
      <c r="H1093" s="6" t="str">
        <f>IF(AND(ISNUMBER(G1093),E1093&gt;=120),COUNTIFS($B$4:B1093,B1093,$G$4:G1093,G1093,$G$4:G1093,"&gt;0",$D$4:D1093,"&gt;0"),"")</f>
        <v/>
      </c>
      <c r="I1093" s="5" t="str">
        <f>IF(E1093&gt;=120,COUNTIFS($B$4:B1093,B1093,$E$4:E1093,"&gt;=120",$D$4:D1093,"&gt;0"),"")</f>
        <v/>
      </c>
      <c r="J1093" s="21" t="str">
        <f t="shared" si="89"/>
        <v/>
      </c>
      <c r="K1093" s="4" t="str">
        <f t="shared" si="90"/>
        <v/>
      </c>
      <c r="L1093" s="34" t="str">
        <f t="shared" si="91"/>
        <v/>
      </c>
    </row>
    <row r="1094" spans="1:12" ht="18" hidden="1">
      <c r="A1094" s="2">
        <v>41348</v>
      </c>
      <c r="B1094" s="54" t="s">
        <v>102</v>
      </c>
      <c r="C1094" s="4"/>
      <c r="D1094" s="6">
        <f t="shared" si="87"/>
        <v>0</v>
      </c>
      <c r="E1094" s="6">
        <f>SUMIF($B$3:B1094,B1094,$D$3:D1094)</f>
        <v>0</v>
      </c>
      <c r="F1094" s="37">
        <f>SUMIF($B$3:B1093,B1094,$D$3:D1093)</f>
        <v>0</v>
      </c>
      <c r="G1094" s="6">
        <f t="shared" si="88"/>
        <v>0</v>
      </c>
      <c r="H1094" s="6" t="str">
        <f>IF(AND(ISNUMBER(G1094),E1094&gt;=120),COUNTIFS($B$4:B1094,B1094,$G$4:G1094,G1094,$G$4:G1094,"&gt;0",$D$4:D1094,"&gt;0"),"")</f>
        <v/>
      </c>
      <c r="I1094" s="5" t="str">
        <f>IF(E1094&gt;=120,COUNTIFS($B$4:B1094,B1094,$E$4:E1094,"&gt;=120",$D$4:D1094,"&gt;0"),"")</f>
        <v/>
      </c>
      <c r="J1094" s="21" t="str">
        <f t="shared" si="89"/>
        <v/>
      </c>
      <c r="K1094" s="4" t="str">
        <f t="shared" si="90"/>
        <v/>
      </c>
      <c r="L1094" s="34" t="str">
        <f t="shared" si="91"/>
        <v/>
      </c>
    </row>
    <row r="1095" spans="1:12" ht="18" hidden="1">
      <c r="A1095" s="2">
        <v>41348</v>
      </c>
      <c r="B1095" s="54" t="s">
        <v>103</v>
      </c>
      <c r="C1095" s="4"/>
      <c r="D1095" s="6">
        <f t="shared" si="87"/>
        <v>0</v>
      </c>
      <c r="E1095" s="6">
        <f>SUMIF($B$3:B1095,B1095,$D$3:D1095)</f>
        <v>0</v>
      </c>
      <c r="F1095" s="37">
        <f>SUMIF($B$3:B1094,B1095,$D$3:D1094)</f>
        <v>0</v>
      </c>
      <c r="G1095" s="6">
        <f t="shared" si="88"/>
        <v>0</v>
      </c>
      <c r="H1095" s="6" t="str">
        <f>IF(AND(ISNUMBER(G1095),E1095&gt;=120),COUNTIFS($B$4:B1095,B1095,$G$4:G1095,G1095,$G$4:G1095,"&gt;0",$D$4:D1095,"&gt;0"),"")</f>
        <v/>
      </c>
      <c r="I1095" s="5" t="str">
        <f>IF(E1095&gt;=120,COUNTIFS($B$4:B1095,B1095,$E$4:E1095,"&gt;=120",$D$4:D1095,"&gt;0"),"")</f>
        <v/>
      </c>
      <c r="J1095" s="21" t="str">
        <f t="shared" si="89"/>
        <v/>
      </c>
      <c r="K1095" s="4" t="str">
        <f t="shared" si="90"/>
        <v/>
      </c>
      <c r="L1095" s="34" t="str">
        <f t="shared" si="91"/>
        <v/>
      </c>
    </row>
    <row r="1096" spans="1:12" ht="18" hidden="1">
      <c r="A1096" s="2">
        <v>41348</v>
      </c>
      <c r="B1096" s="54" t="s">
        <v>104</v>
      </c>
      <c r="C1096" s="4"/>
      <c r="D1096" s="6">
        <f t="shared" si="87"/>
        <v>0</v>
      </c>
      <c r="E1096" s="6">
        <f>SUMIF($B$3:B1096,B1096,$D$3:D1096)</f>
        <v>0</v>
      </c>
      <c r="F1096" s="37">
        <f>SUMIF($B$3:B1095,B1096,$D$3:D1095)</f>
        <v>0</v>
      </c>
      <c r="G1096" s="6">
        <f t="shared" si="88"/>
        <v>0</v>
      </c>
      <c r="H1096" s="6" t="str">
        <f>IF(AND(ISNUMBER(G1096),E1096&gt;=120),COUNTIFS($B$4:B1096,B1096,$G$4:G1096,G1096,$G$4:G1096,"&gt;0",$D$4:D1096,"&gt;0"),"")</f>
        <v/>
      </c>
      <c r="I1096" s="5" t="str">
        <f>IF(E1096&gt;=120,COUNTIFS($B$4:B1096,B1096,$E$4:E1096,"&gt;=120",$D$4:D1096,"&gt;0"),"")</f>
        <v/>
      </c>
      <c r="J1096" s="21" t="str">
        <f t="shared" si="89"/>
        <v/>
      </c>
      <c r="K1096" s="4" t="str">
        <f t="shared" si="90"/>
        <v/>
      </c>
      <c r="L1096" s="34" t="str">
        <f t="shared" si="91"/>
        <v/>
      </c>
    </row>
    <row r="1097" spans="1:12" ht="18" hidden="1">
      <c r="A1097" s="2">
        <v>41348</v>
      </c>
      <c r="B1097" s="58" t="s">
        <v>105</v>
      </c>
      <c r="C1097" s="4"/>
      <c r="D1097" s="6">
        <f t="shared" si="87"/>
        <v>0</v>
      </c>
      <c r="E1097" s="6">
        <f>SUMIF($B$3:B1097,B1097,$D$3:D1097)</f>
        <v>0</v>
      </c>
      <c r="F1097" s="37">
        <f>SUMIF($B$3:B1096,B1097,$D$3:D1096)</f>
        <v>0</v>
      </c>
      <c r="G1097" s="6">
        <f t="shared" si="88"/>
        <v>0</v>
      </c>
      <c r="H1097" s="6" t="str">
        <f>IF(AND(ISNUMBER(G1097),E1097&gt;=120),COUNTIFS($B$4:B1097,B1097,$G$4:G1097,G1097,$G$4:G1097,"&gt;0",$D$4:D1097,"&gt;0"),"")</f>
        <v/>
      </c>
      <c r="I1097" s="5" t="str">
        <f>IF(E1097&gt;=120,COUNTIFS($B$4:B1097,B1097,$E$4:E1097,"&gt;=120",$D$4:D1097,"&gt;0"),"")</f>
        <v/>
      </c>
      <c r="J1097" s="21" t="str">
        <f t="shared" si="89"/>
        <v/>
      </c>
      <c r="K1097" s="4" t="str">
        <f t="shared" si="90"/>
        <v/>
      </c>
      <c r="L1097" s="34" t="str">
        <f t="shared" si="91"/>
        <v/>
      </c>
    </row>
    <row r="1098" spans="1:12" ht="18" hidden="1">
      <c r="A1098" s="2">
        <v>41348</v>
      </c>
      <c r="B1098" s="59" t="s">
        <v>106</v>
      </c>
      <c r="C1098" s="4"/>
      <c r="D1098" s="6">
        <f t="shared" si="87"/>
        <v>0</v>
      </c>
      <c r="E1098" s="6">
        <f>SUMIF($B$3:B1098,B1098,$D$3:D1098)</f>
        <v>0</v>
      </c>
      <c r="F1098" s="37">
        <f>SUMIF($B$3:B1097,B1098,$D$3:D1097)</f>
        <v>0</v>
      </c>
      <c r="G1098" s="6">
        <f t="shared" si="88"/>
        <v>0</v>
      </c>
      <c r="H1098" s="6" t="str">
        <f>IF(AND(ISNUMBER(G1098),E1098&gt;=120),COUNTIFS($B$4:B1098,B1098,$G$4:G1098,G1098,$G$4:G1098,"&gt;0",$D$4:D1098,"&gt;0"),"")</f>
        <v/>
      </c>
      <c r="I1098" s="5" t="str">
        <f>IF(E1098&gt;=120,COUNTIFS($B$4:B1098,B1098,$E$4:E1098,"&gt;=120",$D$4:D1098,"&gt;0"),"")</f>
        <v/>
      </c>
      <c r="J1098" s="21" t="str">
        <f t="shared" si="89"/>
        <v/>
      </c>
      <c r="K1098" s="4" t="str">
        <f t="shared" si="90"/>
        <v/>
      </c>
      <c r="L1098" s="34" t="str">
        <f t="shared" si="91"/>
        <v/>
      </c>
    </row>
    <row r="1099" spans="1:12" ht="18" hidden="1">
      <c r="A1099" s="2">
        <v>41348</v>
      </c>
      <c r="B1099" s="60" t="s">
        <v>107</v>
      </c>
      <c r="C1099" s="4"/>
      <c r="D1099" s="6">
        <f t="shared" si="87"/>
        <v>0</v>
      </c>
      <c r="E1099" s="6">
        <f>SUMIF($B$3:B1099,B1099,$D$3:D1099)</f>
        <v>0</v>
      </c>
      <c r="F1099" s="37">
        <f>SUMIF($B$3:B1098,B1099,$D$3:D1098)</f>
        <v>0</v>
      </c>
      <c r="G1099" s="6">
        <f t="shared" si="88"/>
        <v>0</v>
      </c>
      <c r="H1099" s="6" t="str">
        <f>IF(AND(ISNUMBER(G1099),E1099&gt;=120),COUNTIFS($B$4:B1099,B1099,$G$4:G1099,G1099,$G$4:G1099,"&gt;0",$D$4:D1099,"&gt;0"),"")</f>
        <v/>
      </c>
      <c r="I1099" s="5" t="str">
        <f>IF(E1099&gt;=120,COUNTIFS($B$4:B1099,B1099,$E$4:E1099,"&gt;=120",$D$4:D1099,"&gt;0"),"")</f>
        <v/>
      </c>
      <c r="J1099" s="21" t="str">
        <f t="shared" si="89"/>
        <v/>
      </c>
      <c r="K1099" s="4" t="str">
        <f t="shared" si="90"/>
        <v/>
      </c>
      <c r="L1099" s="34" t="str">
        <f t="shared" si="91"/>
        <v/>
      </c>
    </row>
    <row r="1100" spans="1:12" ht="18" hidden="1">
      <c r="A1100" s="2">
        <v>41348</v>
      </c>
      <c r="B1100" s="58" t="s">
        <v>108</v>
      </c>
      <c r="C1100" s="4"/>
      <c r="D1100" s="6">
        <f t="shared" si="87"/>
        <v>0</v>
      </c>
      <c r="E1100" s="6">
        <f>SUMIF($B$3:B1100,B1100,$D$3:D1100)</f>
        <v>0</v>
      </c>
      <c r="F1100" s="37">
        <f>SUMIF($B$3:B1099,B1100,$D$3:D1099)</f>
        <v>0</v>
      </c>
      <c r="G1100" s="6">
        <f t="shared" si="88"/>
        <v>0</v>
      </c>
      <c r="H1100" s="6" t="str">
        <f>IF(AND(ISNUMBER(G1100),E1100&gt;=120),COUNTIFS($B$4:B1100,B1100,$G$4:G1100,G1100,$G$4:G1100,"&gt;0",$D$4:D1100,"&gt;0"),"")</f>
        <v/>
      </c>
      <c r="I1100" s="5" t="str">
        <f>IF(E1100&gt;=120,COUNTIFS($B$4:B1100,B1100,$E$4:E1100,"&gt;=120",$D$4:D1100,"&gt;0"),"")</f>
        <v/>
      </c>
      <c r="J1100" s="21" t="str">
        <f t="shared" si="89"/>
        <v/>
      </c>
      <c r="K1100" s="4" t="str">
        <f t="shared" si="90"/>
        <v/>
      </c>
      <c r="L1100" s="34" t="str">
        <f t="shared" si="91"/>
        <v/>
      </c>
    </row>
    <row r="1101" spans="1:12" ht="18" hidden="1">
      <c r="A1101" s="2">
        <v>41348</v>
      </c>
      <c r="B1101" s="59" t="s">
        <v>109</v>
      </c>
      <c r="C1101" s="4"/>
      <c r="D1101" s="6">
        <f t="shared" si="87"/>
        <v>0</v>
      </c>
      <c r="E1101" s="6">
        <f>SUMIF($B$3:B1101,B1101,$D$3:D1101)</f>
        <v>0</v>
      </c>
      <c r="F1101" s="37">
        <f>SUMIF($B$3:B1100,B1101,$D$3:D1100)</f>
        <v>0</v>
      </c>
      <c r="G1101" s="6">
        <f t="shared" si="88"/>
        <v>0</v>
      </c>
      <c r="H1101" s="6" t="str">
        <f>IF(AND(ISNUMBER(G1101),E1101&gt;=120),COUNTIFS($B$4:B1101,B1101,$G$4:G1101,G1101,$G$4:G1101,"&gt;0",$D$4:D1101,"&gt;0"),"")</f>
        <v/>
      </c>
      <c r="I1101" s="5" t="str">
        <f>IF(E1101&gt;=120,COUNTIFS($B$4:B1101,B1101,$E$4:E1101,"&gt;=120",$D$4:D1101,"&gt;0"),"")</f>
        <v/>
      </c>
      <c r="J1101" s="21" t="str">
        <f t="shared" si="89"/>
        <v/>
      </c>
      <c r="K1101" s="4" t="str">
        <f t="shared" si="90"/>
        <v/>
      </c>
      <c r="L1101" s="34" t="str">
        <f t="shared" si="91"/>
        <v/>
      </c>
    </row>
    <row r="1102" spans="1:12" ht="18" hidden="1">
      <c r="A1102" s="2">
        <v>41348</v>
      </c>
      <c r="B1102" s="59" t="s">
        <v>110</v>
      </c>
      <c r="C1102" s="4"/>
      <c r="D1102" s="6">
        <f t="shared" si="87"/>
        <v>0</v>
      </c>
      <c r="E1102" s="6">
        <f>SUMIF($B$3:B1102,B1102,$D$3:D1102)</f>
        <v>0</v>
      </c>
      <c r="F1102" s="37">
        <f>SUMIF($B$3:B1101,B1102,$D$3:D1101)</f>
        <v>0</v>
      </c>
      <c r="G1102" s="6">
        <f t="shared" si="88"/>
        <v>0</v>
      </c>
      <c r="H1102" s="6" t="str">
        <f>IF(AND(ISNUMBER(G1102),E1102&gt;=120),COUNTIFS($B$4:B1102,B1102,$G$4:G1102,G1102,$G$4:G1102,"&gt;0",$D$4:D1102,"&gt;0"),"")</f>
        <v/>
      </c>
      <c r="I1102" s="5" t="str">
        <f>IF(E1102&gt;=120,COUNTIFS($B$4:B1102,B1102,$E$4:E1102,"&gt;=120",$D$4:D1102,"&gt;0"),"")</f>
        <v/>
      </c>
      <c r="J1102" s="21" t="str">
        <f t="shared" si="89"/>
        <v/>
      </c>
      <c r="K1102" s="4" t="str">
        <f t="shared" si="90"/>
        <v/>
      </c>
      <c r="L1102" s="34" t="str">
        <f t="shared" si="91"/>
        <v/>
      </c>
    </row>
    <row r="1103" spans="1:12" hidden="1">
      <c r="A1103" s="2">
        <v>41349</v>
      </c>
      <c r="B1103" s="40" t="s">
        <v>36</v>
      </c>
      <c r="C1103" s="3"/>
      <c r="D1103" s="6">
        <f t="shared" si="87"/>
        <v>0</v>
      </c>
      <c r="E1103" s="6">
        <f>SUMIF($B$3:B1103,B1103,$D$3:D1103)</f>
        <v>0</v>
      </c>
      <c r="F1103" s="37">
        <f>SUMIF($B$3:B1102,B1103,$D$3:D1102)</f>
        <v>0</v>
      </c>
      <c r="G1103" s="6">
        <f t="shared" si="88"/>
        <v>0</v>
      </c>
      <c r="H1103" s="6" t="str">
        <f>IF(AND(ISNUMBER(G1103),E1103&gt;=120),COUNTIFS($B$4:B1103,B1103,$G$4:G1103,G1103,$G$4:G1103,"&gt;0",$D$4:D1103,"&gt;0"),"")</f>
        <v/>
      </c>
      <c r="I1103" s="5" t="str">
        <f>IF(E1103&gt;=120,COUNTIFS($B$4:B1103,B1103,$E$4:E1103,"&gt;=120",$D$4:D1103,"&gt;0"),"")</f>
        <v/>
      </c>
      <c r="J1103" s="21" t="str">
        <f t="shared" si="89"/>
        <v/>
      </c>
      <c r="K1103" s="4" t="str">
        <f t="shared" si="90"/>
        <v/>
      </c>
      <c r="L1103" s="34" t="str">
        <f t="shared" si="91"/>
        <v/>
      </c>
    </row>
    <row r="1104" spans="1:12" ht="18" hidden="1">
      <c r="A1104" s="2">
        <v>41349</v>
      </c>
      <c r="B1104" s="41" t="s">
        <v>37</v>
      </c>
      <c r="C1104" s="3"/>
      <c r="D1104" s="6">
        <f t="shared" si="87"/>
        <v>0</v>
      </c>
      <c r="E1104" s="6">
        <f>SUMIF($B$3:B1104,B1104,$D$3:D1104)</f>
        <v>0</v>
      </c>
      <c r="F1104" s="37">
        <f>SUMIF($B$3:B1103,B1104,$D$3:D1103)</f>
        <v>0</v>
      </c>
      <c r="G1104" s="6">
        <f t="shared" si="88"/>
        <v>0</v>
      </c>
      <c r="H1104" s="6" t="str">
        <f>IF(AND(ISNUMBER(G1104),E1104&gt;=120),COUNTIFS($B$4:B1104,B1104,$G$4:G1104,G1104,$G$4:G1104,"&gt;0",$D$4:D1104,"&gt;0"),"")</f>
        <v/>
      </c>
      <c r="I1104" s="5" t="str">
        <f>IF(E1104&gt;=120,COUNTIFS($B$4:B1104,B1104,$E$4:E1104,"&gt;=120",$D$4:D1104,"&gt;0"),"")</f>
        <v/>
      </c>
      <c r="J1104" s="21" t="str">
        <f t="shared" si="89"/>
        <v/>
      </c>
      <c r="K1104" s="4" t="str">
        <f t="shared" si="90"/>
        <v/>
      </c>
      <c r="L1104" s="34" t="str">
        <f t="shared" si="91"/>
        <v/>
      </c>
    </row>
    <row r="1105" spans="1:12" ht="18" hidden="1">
      <c r="A1105" s="2">
        <v>41349</v>
      </c>
      <c r="B1105" s="42" t="s">
        <v>38</v>
      </c>
      <c r="C1105" s="3"/>
      <c r="D1105" s="6">
        <f t="shared" si="87"/>
        <v>0</v>
      </c>
      <c r="E1105" s="6">
        <f>SUMIF($B$3:B1105,B1105,$D$3:D1105)</f>
        <v>0</v>
      </c>
      <c r="F1105" s="37">
        <f>SUMIF($B$3:B1104,B1105,$D$3:D1104)</f>
        <v>0</v>
      </c>
      <c r="G1105" s="6">
        <f t="shared" si="88"/>
        <v>0</v>
      </c>
      <c r="H1105" s="6" t="str">
        <f>IF(AND(ISNUMBER(G1105),E1105&gt;=120),COUNTIFS($B$4:B1105,B1105,$G$4:G1105,G1105,$G$4:G1105,"&gt;0",$D$4:D1105,"&gt;0"),"")</f>
        <v/>
      </c>
      <c r="I1105" s="5" t="str">
        <f>IF(E1105&gt;=120,COUNTIFS($B$4:B1105,B1105,$E$4:E1105,"&gt;=120",$D$4:D1105,"&gt;0"),"")</f>
        <v/>
      </c>
      <c r="J1105" s="21" t="str">
        <f t="shared" si="89"/>
        <v/>
      </c>
      <c r="K1105" s="4" t="str">
        <f t="shared" si="90"/>
        <v/>
      </c>
      <c r="L1105" s="34" t="str">
        <f t="shared" si="91"/>
        <v/>
      </c>
    </row>
    <row r="1106" spans="1:12" ht="15.75" hidden="1">
      <c r="A1106" s="2">
        <v>41349</v>
      </c>
      <c r="B1106" s="43" t="s">
        <v>39</v>
      </c>
      <c r="C1106" s="3"/>
      <c r="D1106" s="6">
        <f t="shared" si="87"/>
        <v>0</v>
      </c>
      <c r="E1106" s="6">
        <f>SUMIF($B$3:B1106,B1106,$D$3:D1106)</f>
        <v>0</v>
      </c>
      <c r="F1106" s="37">
        <f>SUMIF($B$3:B1105,B1106,$D$3:D1105)</f>
        <v>0</v>
      </c>
      <c r="G1106" s="6">
        <f t="shared" si="88"/>
        <v>0</v>
      </c>
      <c r="H1106" s="6" t="str">
        <f>IF(AND(ISNUMBER(G1106),E1106&gt;=120),COUNTIFS($B$4:B1106,B1106,$G$4:G1106,G1106,$G$4:G1106,"&gt;0",$D$4:D1106,"&gt;0"),"")</f>
        <v/>
      </c>
      <c r="I1106" s="5" t="str">
        <f>IF(E1106&gt;=120,COUNTIFS($B$4:B1106,B1106,$E$4:E1106,"&gt;=120",$D$4:D1106,"&gt;0"),"")</f>
        <v/>
      </c>
      <c r="J1106" s="21" t="str">
        <f t="shared" si="89"/>
        <v/>
      </c>
      <c r="K1106" s="4" t="str">
        <f t="shared" si="90"/>
        <v/>
      </c>
      <c r="L1106" s="34" t="str">
        <f t="shared" si="91"/>
        <v/>
      </c>
    </row>
    <row r="1107" spans="1:12" ht="15.75" hidden="1">
      <c r="A1107" s="2">
        <v>41349</v>
      </c>
      <c r="B1107" s="44" t="s">
        <v>40</v>
      </c>
      <c r="C1107" s="3"/>
      <c r="D1107" s="6">
        <f t="shared" si="87"/>
        <v>0</v>
      </c>
      <c r="E1107" s="6">
        <f>SUMIF($B$3:B1107,B1107,$D$3:D1107)</f>
        <v>0</v>
      </c>
      <c r="F1107" s="37">
        <f>SUMIF($B$3:B1106,B1107,$D$3:D1106)</f>
        <v>0</v>
      </c>
      <c r="G1107" s="6">
        <f t="shared" si="88"/>
        <v>0</v>
      </c>
      <c r="H1107" s="6" t="str">
        <f>IF(AND(ISNUMBER(G1107),E1107&gt;=120),COUNTIFS($B$4:B1107,B1107,$G$4:G1107,G1107,$G$4:G1107,"&gt;0",$D$4:D1107,"&gt;0"),"")</f>
        <v/>
      </c>
      <c r="I1107" s="5" t="str">
        <f>IF(E1107&gt;=120,COUNTIFS($B$4:B1107,B1107,$E$4:E1107,"&gt;=120",$D$4:D1107,"&gt;0"),"")</f>
        <v/>
      </c>
      <c r="J1107" s="21" t="str">
        <f t="shared" si="89"/>
        <v/>
      </c>
      <c r="K1107" s="4" t="str">
        <f t="shared" si="90"/>
        <v/>
      </c>
      <c r="L1107" s="34" t="str">
        <f t="shared" si="91"/>
        <v/>
      </c>
    </row>
    <row r="1108" spans="1:12" hidden="1">
      <c r="A1108" s="2">
        <v>41349</v>
      </c>
      <c r="B1108" s="45" t="s">
        <v>41</v>
      </c>
      <c r="C1108" s="3"/>
      <c r="D1108" s="6">
        <f t="shared" si="87"/>
        <v>0</v>
      </c>
      <c r="E1108" s="6">
        <f>SUMIF($B$3:B1108,B1108,$D$3:D1108)</f>
        <v>0</v>
      </c>
      <c r="F1108" s="37">
        <f>SUMIF($B$3:B1107,B1108,$D$3:D1107)</f>
        <v>0</v>
      </c>
      <c r="G1108" s="6">
        <f t="shared" si="88"/>
        <v>0</v>
      </c>
      <c r="H1108" s="6" t="str">
        <f>IF(AND(ISNUMBER(G1108),E1108&gt;=120),COUNTIFS($B$4:B1108,B1108,$G$4:G1108,G1108,$G$4:G1108,"&gt;0",$D$4:D1108,"&gt;0"),"")</f>
        <v/>
      </c>
      <c r="I1108" s="5" t="str">
        <f>IF(E1108&gt;=120,COUNTIFS($B$4:B1108,B1108,$E$4:E1108,"&gt;=120",$D$4:D1108,"&gt;0"),"")</f>
        <v/>
      </c>
      <c r="J1108" s="21" t="str">
        <f t="shared" si="89"/>
        <v/>
      </c>
      <c r="K1108" s="4" t="str">
        <f t="shared" si="90"/>
        <v/>
      </c>
      <c r="L1108" s="34" t="str">
        <f t="shared" si="91"/>
        <v/>
      </c>
    </row>
    <row r="1109" spans="1:12" ht="18" hidden="1">
      <c r="A1109" s="2">
        <v>41349</v>
      </c>
      <c r="B1109" s="42" t="s">
        <v>42</v>
      </c>
      <c r="C1109" s="3"/>
      <c r="D1109" s="6">
        <f t="shared" si="87"/>
        <v>0</v>
      </c>
      <c r="E1109" s="6">
        <f>SUMIF($B$3:B1109,B1109,$D$3:D1109)</f>
        <v>0</v>
      </c>
      <c r="F1109" s="37">
        <f>SUMIF($B$3:B1108,B1109,$D$3:D1108)</f>
        <v>0</v>
      </c>
      <c r="G1109" s="6">
        <f t="shared" si="88"/>
        <v>0</v>
      </c>
      <c r="H1109" s="6" t="str">
        <f>IF(AND(ISNUMBER(G1109),E1109&gt;=120),COUNTIFS($B$4:B1109,B1109,$G$4:G1109,G1109,$G$4:G1109,"&gt;0",$D$4:D1109,"&gt;0"),"")</f>
        <v/>
      </c>
      <c r="I1109" s="5" t="str">
        <f>IF(E1109&gt;=120,COUNTIFS($B$4:B1109,B1109,$E$4:E1109,"&gt;=120",$D$4:D1109,"&gt;0"),"")</f>
        <v/>
      </c>
      <c r="J1109" s="21" t="str">
        <f t="shared" si="89"/>
        <v/>
      </c>
      <c r="K1109" s="4" t="str">
        <f t="shared" si="90"/>
        <v/>
      </c>
      <c r="L1109" s="34" t="str">
        <f t="shared" si="91"/>
        <v/>
      </c>
    </row>
    <row r="1110" spans="1:12" hidden="1">
      <c r="A1110" s="2">
        <v>41349</v>
      </c>
      <c r="B1110" s="45" t="s">
        <v>43</v>
      </c>
      <c r="C1110" s="3"/>
      <c r="D1110" s="6">
        <f t="shared" si="87"/>
        <v>0</v>
      </c>
      <c r="E1110" s="6">
        <f>SUMIF($B$3:B1110,B1110,$D$3:D1110)</f>
        <v>0</v>
      </c>
      <c r="F1110" s="37">
        <f>SUMIF($B$3:B1109,B1110,$D$3:D1109)</f>
        <v>0</v>
      </c>
      <c r="G1110" s="6">
        <f t="shared" si="88"/>
        <v>0</v>
      </c>
      <c r="H1110" s="6" t="str">
        <f>IF(AND(ISNUMBER(G1110),E1110&gt;=120),COUNTIFS($B$4:B1110,B1110,$G$4:G1110,G1110,$G$4:G1110,"&gt;0",$D$4:D1110,"&gt;0"),"")</f>
        <v/>
      </c>
      <c r="I1110" s="5" t="str">
        <f>IF(E1110&gt;=120,COUNTIFS($B$4:B1110,B1110,$E$4:E1110,"&gt;=120",$D$4:D1110,"&gt;0"),"")</f>
        <v/>
      </c>
      <c r="J1110" s="21" t="str">
        <f t="shared" si="89"/>
        <v/>
      </c>
      <c r="K1110" s="4" t="str">
        <f t="shared" si="90"/>
        <v/>
      </c>
      <c r="L1110" s="34" t="str">
        <f t="shared" si="91"/>
        <v/>
      </c>
    </row>
    <row r="1111" spans="1:12" hidden="1">
      <c r="A1111" s="2">
        <v>41349</v>
      </c>
      <c r="B1111" s="45" t="s">
        <v>44</v>
      </c>
      <c r="C1111" s="3"/>
      <c r="D1111" s="6">
        <f t="shared" si="87"/>
        <v>0</v>
      </c>
      <c r="E1111" s="6">
        <f>SUMIF($B$3:B1111,B1111,$D$3:D1111)</f>
        <v>0</v>
      </c>
      <c r="F1111" s="37">
        <f>SUMIF($B$3:B1110,B1111,$D$3:D1110)</f>
        <v>0</v>
      </c>
      <c r="G1111" s="6">
        <f t="shared" si="88"/>
        <v>0</v>
      </c>
      <c r="H1111" s="6" t="str">
        <f>IF(AND(ISNUMBER(G1111),E1111&gt;=120),COUNTIFS($B$4:B1111,B1111,$G$4:G1111,G1111,$G$4:G1111,"&gt;0",$D$4:D1111,"&gt;0"),"")</f>
        <v/>
      </c>
      <c r="I1111" s="5" t="str">
        <f>IF(E1111&gt;=120,COUNTIFS($B$4:B1111,B1111,$E$4:E1111,"&gt;=120",$D$4:D1111,"&gt;0"),"")</f>
        <v/>
      </c>
      <c r="J1111" s="21" t="str">
        <f t="shared" si="89"/>
        <v/>
      </c>
      <c r="K1111" s="4" t="str">
        <f t="shared" si="90"/>
        <v/>
      </c>
      <c r="L1111" s="34" t="str">
        <f t="shared" si="91"/>
        <v/>
      </c>
    </row>
    <row r="1112" spans="1:12" hidden="1">
      <c r="A1112" s="2">
        <v>41349</v>
      </c>
      <c r="B1112" s="45" t="s">
        <v>45</v>
      </c>
      <c r="C1112" s="3"/>
      <c r="D1112" s="6">
        <f t="shared" si="87"/>
        <v>0</v>
      </c>
      <c r="E1112" s="6">
        <f>SUMIF($B$3:B1112,B1112,$D$3:D1112)</f>
        <v>0</v>
      </c>
      <c r="F1112" s="37">
        <f>SUMIF($B$3:B1111,B1112,$D$3:D1111)</f>
        <v>0</v>
      </c>
      <c r="G1112" s="6">
        <f t="shared" si="88"/>
        <v>0</v>
      </c>
      <c r="H1112" s="6" t="str">
        <f>IF(AND(ISNUMBER(G1112),E1112&gt;=120),COUNTIFS($B$4:B1112,B1112,$G$4:G1112,G1112,$G$4:G1112,"&gt;0",$D$4:D1112,"&gt;0"),"")</f>
        <v/>
      </c>
      <c r="I1112" s="5" t="str">
        <f>IF(E1112&gt;=120,COUNTIFS($B$4:B1112,B1112,$E$4:E1112,"&gt;=120",$D$4:D1112,"&gt;0"),"")</f>
        <v/>
      </c>
      <c r="J1112" s="21" t="str">
        <f t="shared" si="89"/>
        <v/>
      </c>
      <c r="K1112" s="4" t="str">
        <f t="shared" si="90"/>
        <v/>
      </c>
      <c r="L1112" s="34" t="str">
        <f t="shared" si="91"/>
        <v/>
      </c>
    </row>
    <row r="1113" spans="1:12" hidden="1">
      <c r="A1113" s="2">
        <v>41349</v>
      </c>
      <c r="B1113" s="45" t="s">
        <v>46</v>
      </c>
      <c r="C1113" s="3"/>
      <c r="D1113" s="6">
        <f t="shared" si="87"/>
        <v>0</v>
      </c>
      <c r="E1113" s="6">
        <f>SUMIF($B$3:B1113,B1113,$D$3:D1113)</f>
        <v>0</v>
      </c>
      <c r="F1113" s="37">
        <f>SUMIF($B$3:B1112,B1113,$D$3:D1112)</f>
        <v>0</v>
      </c>
      <c r="G1113" s="6">
        <f t="shared" si="88"/>
        <v>0</v>
      </c>
      <c r="H1113" s="6" t="str">
        <f>IF(AND(ISNUMBER(G1113),E1113&gt;=120),COUNTIFS($B$4:B1113,B1113,$G$4:G1113,G1113,$G$4:G1113,"&gt;0",$D$4:D1113,"&gt;0"),"")</f>
        <v/>
      </c>
      <c r="I1113" s="5" t="str">
        <f>IF(E1113&gt;=120,COUNTIFS($B$4:B1113,B1113,$E$4:E1113,"&gt;=120",$D$4:D1113,"&gt;0"),"")</f>
        <v/>
      </c>
      <c r="J1113" s="21" t="str">
        <f t="shared" si="89"/>
        <v/>
      </c>
      <c r="K1113" s="4" t="str">
        <f t="shared" si="90"/>
        <v/>
      </c>
      <c r="L1113" s="34" t="str">
        <f t="shared" si="91"/>
        <v/>
      </c>
    </row>
    <row r="1114" spans="1:12" hidden="1">
      <c r="A1114" s="2">
        <v>41349</v>
      </c>
      <c r="B1114" s="45" t="s">
        <v>47</v>
      </c>
      <c r="C1114" s="3"/>
      <c r="D1114" s="6">
        <f t="shared" si="87"/>
        <v>0</v>
      </c>
      <c r="E1114" s="6">
        <f>SUMIF($B$3:B1114,B1114,$D$3:D1114)</f>
        <v>0</v>
      </c>
      <c r="F1114" s="37">
        <f>SUMIF($B$3:B1113,B1114,$D$3:D1113)</f>
        <v>0</v>
      </c>
      <c r="G1114" s="6">
        <f t="shared" si="88"/>
        <v>0</v>
      </c>
      <c r="H1114" s="6" t="str">
        <f>IF(AND(ISNUMBER(G1114),E1114&gt;=120),COUNTIFS($B$4:B1114,B1114,$G$4:G1114,G1114,$G$4:G1114,"&gt;0",$D$4:D1114,"&gt;0"),"")</f>
        <v/>
      </c>
      <c r="I1114" s="5" t="str">
        <f>IF(E1114&gt;=120,COUNTIFS($B$4:B1114,B1114,$E$4:E1114,"&gt;=120",$D$4:D1114,"&gt;0"),"")</f>
        <v/>
      </c>
      <c r="J1114" s="21" t="str">
        <f t="shared" si="89"/>
        <v/>
      </c>
      <c r="K1114" s="4" t="str">
        <f t="shared" si="90"/>
        <v/>
      </c>
      <c r="L1114" s="34" t="str">
        <f t="shared" si="91"/>
        <v/>
      </c>
    </row>
    <row r="1115" spans="1:12" ht="18">
      <c r="A1115" s="2">
        <v>41349</v>
      </c>
      <c r="B1115" s="42" t="s">
        <v>48</v>
      </c>
      <c r="C1115" s="3"/>
      <c r="D1115" s="6">
        <f t="shared" si="87"/>
        <v>0</v>
      </c>
      <c r="E1115" s="6">
        <f>SUMIF($B$3:B1115,B1115,$D$3:D1115)</f>
        <v>170.00000000000003</v>
      </c>
      <c r="F1115" s="37">
        <f>SUMIF($B$3:B1114,B1115,$D$3:D1114)</f>
        <v>170.00000000000003</v>
      </c>
      <c r="G1115" s="6">
        <f>IF(OR(D1115=0,ISERROR(VALUE(I1115))),0,IF(AND(E1115&gt;=121,F1115&lt;121),IF((E1115-120)&gt;15,VLOOKUP(E1115-135,شرائح,2),2),VLOOKUP(D1115,شرائح,2)))</f>
        <v>0</v>
      </c>
      <c r="H1115" s="6">
        <f>IF(AND(ISNUMBER(G1115),E1115&gt;=121),COUNTIFS($B$4:B1115,B1115,$G$4:G1115,G1115,$G$4:G1115,"&gt;0",$D$4:D1115,"&gt;0"),"")</f>
        <v>0</v>
      </c>
      <c r="I1115" s="5">
        <f>IF(E1115&gt;=121,COUNTIFS($B$4:B1115,B1115,$E$4:E1115,"&gt;=121",$D$4:D1115,"&gt;0"),"")</f>
        <v>3</v>
      </c>
      <c r="J1115" s="21" t="str">
        <f>IF(E1115&gt;=121,IF(F1115&lt;121,IF(AND(I1115=1,E1115&lt;=135),"إنذار كتابى",VLOOKUP(G1115*10+H1115,جزاء,4)),VLOOKUP(G1115*10+H1115,جزاء,4)),"")</f>
        <v>------</v>
      </c>
      <c r="K1115" s="4">
        <f t="shared" si="90"/>
        <v>220</v>
      </c>
      <c r="L1115" s="34">
        <f t="shared" si="91"/>
        <v>0</v>
      </c>
    </row>
    <row r="1116" spans="1:12" hidden="1">
      <c r="A1116" s="2">
        <v>41349</v>
      </c>
      <c r="B1116" s="46" t="s">
        <v>49</v>
      </c>
      <c r="C1116" s="62"/>
      <c r="D1116" s="6">
        <f t="shared" si="87"/>
        <v>0</v>
      </c>
      <c r="E1116" s="6">
        <f>SUMIF($B$3:B1116,B1116,$D$3:D1116)</f>
        <v>0</v>
      </c>
      <c r="F1116" s="37">
        <f>SUMIF($B$3:B1115,B1116,$D$3:D1115)</f>
        <v>0</v>
      </c>
      <c r="G1116" s="6">
        <f t="shared" si="88"/>
        <v>0</v>
      </c>
      <c r="H1116" s="6" t="str">
        <f>IF(AND(ISNUMBER(G1116),E1116&gt;=120),COUNTIFS($B$4:B1116,B1116,$G$4:G1116,G1116,$G$4:G1116,"&gt;0",$D$4:D1116,"&gt;0"),"")</f>
        <v/>
      </c>
      <c r="I1116" s="5" t="str">
        <f>IF(E1116&gt;=120,COUNTIFS($B$4:B1116,B1116,$E$4:E1116,"&gt;=120",$D$4:D1116,"&gt;0"),"")</f>
        <v/>
      </c>
      <c r="J1116" s="21" t="str">
        <f t="shared" si="89"/>
        <v/>
      </c>
      <c r="K1116" s="4" t="str">
        <f t="shared" si="90"/>
        <v/>
      </c>
      <c r="L1116" s="34" t="str">
        <f t="shared" si="91"/>
        <v/>
      </c>
    </row>
    <row r="1117" spans="1:12" hidden="1">
      <c r="A1117" s="2">
        <v>41349</v>
      </c>
      <c r="B1117" s="46" t="s">
        <v>50</v>
      </c>
      <c r="C1117" s="4"/>
      <c r="D1117" s="6">
        <f t="shared" si="87"/>
        <v>0</v>
      </c>
      <c r="E1117" s="6">
        <f>SUMIF($B$3:B1117,B1117,$D$3:D1117)</f>
        <v>0</v>
      </c>
      <c r="F1117" s="37">
        <f>SUMIF($B$3:B1116,B1117,$D$3:D1116)</f>
        <v>0</v>
      </c>
      <c r="G1117" s="6">
        <f t="shared" si="88"/>
        <v>0</v>
      </c>
      <c r="H1117" s="6" t="str">
        <f>IF(AND(ISNUMBER(G1117),E1117&gt;=120),COUNTIFS($B$4:B1117,B1117,$G$4:G1117,G1117,$G$4:G1117,"&gt;0",$D$4:D1117,"&gt;0"),"")</f>
        <v/>
      </c>
      <c r="I1117" s="5" t="str">
        <f>IF(E1117&gt;=120,COUNTIFS($B$4:B1117,B1117,$E$4:E1117,"&gt;=120",$D$4:D1117,"&gt;0"),"")</f>
        <v/>
      </c>
      <c r="J1117" s="21" t="str">
        <f t="shared" si="89"/>
        <v/>
      </c>
      <c r="K1117" s="4" t="str">
        <f t="shared" si="90"/>
        <v/>
      </c>
      <c r="L1117" s="34" t="str">
        <f t="shared" si="91"/>
        <v/>
      </c>
    </row>
    <row r="1118" spans="1:12" hidden="1">
      <c r="A1118" s="2">
        <v>41349</v>
      </c>
      <c r="B1118" s="46" t="s">
        <v>51</v>
      </c>
      <c r="C1118" s="4"/>
      <c r="D1118" s="6">
        <f t="shared" si="87"/>
        <v>0</v>
      </c>
      <c r="E1118" s="6">
        <f>SUMIF($B$3:B1118,B1118,$D$3:D1118)</f>
        <v>0</v>
      </c>
      <c r="F1118" s="37">
        <f>SUMIF($B$3:B1117,B1118,$D$3:D1117)</f>
        <v>0</v>
      </c>
      <c r="G1118" s="6">
        <f t="shared" si="88"/>
        <v>0</v>
      </c>
      <c r="H1118" s="6" t="str">
        <f>IF(AND(ISNUMBER(G1118),E1118&gt;=120),COUNTIFS($B$4:B1118,B1118,$G$4:G1118,G1118,$G$4:G1118,"&gt;0",$D$4:D1118,"&gt;0"),"")</f>
        <v/>
      </c>
      <c r="I1118" s="5" t="str">
        <f>IF(E1118&gt;=120,COUNTIFS($B$4:B1118,B1118,$E$4:E1118,"&gt;=120",$D$4:D1118,"&gt;0"),"")</f>
        <v/>
      </c>
      <c r="J1118" s="21" t="str">
        <f t="shared" si="89"/>
        <v/>
      </c>
      <c r="K1118" s="4" t="str">
        <f t="shared" si="90"/>
        <v/>
      </c>
      <c r="L1118" s="34" t="str">
        <f t="shared" si="91"/>
        <v/>
      </c>
    </row>
    <row r="1119" spans="1:12" hidden="1">
      <c r="A1119" s="2">
        <v>41349</v>
      </c>
      <c r="B1119" s="46" t="s">
        <v>52</v>
      </c>
      <c r="C1119" s="4"/>
      <c r="D1119" s="6">
        <f t="shared" si="87"/>
        <v>0</v>
      </c>
      <c r="E1119" s="6">
        <f>SUMIF($B$3:B1119,B1119,$D$3:D1119)</f>
        <v>0</v>
      </c>
      <c r="F1119" s="37">
        <f>SUMIF($B$3:B1118,B1119,$D$3:D1118)</f>
        <v>0</v>
      </c>
      <c r="G1119" s="6">
        <f t="shared" si="88"/>
        <v>0</v>
      </c>
      <c r="H1119" s="6" t="str">
        <f>IF(AND(ISNUMBER(G1119),E1119&gt;=120),COUNTIFS($B$4:B1119,B1119,$G$4:G1119,G1119,$G$4:G1119,"&gt;0",$D$4:D1119,"&gt;0"),"")</f>
        <v/>
      </c>
      <c r="I1119" s="5" t="str">
        <f>IF(E1119&gt;=120,COUNTIFS($B$4:B1119,B1119,$E$4:E1119,"&gt;=120",$D$4:D1119,"&gt;0"),"")</f>
        <v/>
      </c>
      <c r="J1119" s="21" t="str">
        <f t="shared" si="89"/>
        <v/>
      </c>
      <c r="K1119" s="4" t="str">
        <f t="shared" si="90"/>
        <v/>
      </c>
      <c r="L1119" s="34" t="str">
        <f t="shared" si="91"/>
        <v/>
      </c>
    </row>
    <row r="1120" spans="1:12" ht="15.75" hidden="1" thickBot="1">
      <c r="A1120" s="2">
        <v>41349</v>
      </c>
      <c r="B1120" s="47" t="s">
        <v>53</v>
      </c>
      <c r="C1120" s="4"/>
      <c r="D1120" s="6">
        <f t="shared" si="87"/>
        <v>0</v>
      </c>
      <c r="E1120" s="6">
        <f>SUMIF($B$3:B1120,B1120,$D$3:D1120)</f>
        <v>0</v>
      </c>
      <c r="F1120" s="37">
        <f>SUMIF($B$3:B1119,B1120,$D$3:D1119)</f>
        <v>0</v>
      </c>
      <c r="G1120" s="6">
        <f t="shared" si="88"/>
        <v>0</v>
      </c>
      <c r="H1120" s="6" t="str">
        <f>IF(AND(ISNUMBER(G1120),E1120&gt;=120),COUNTIFS($B$4:B1120,B1120,$G$4:G1120,G1120,$G$4:G1120,"&gt;0",$D$4:D1120,"&gt;0"),"")</f>
        <v/>
      </c>
      <c r="I1120" s="5" t="str">
        <f>IF(E1120&gt;=120,COUNTIFS($B$4:B1120,B1120,$E$4:E1120,"&gt;=120",$D$4:D1120,"&gt;0"),"")</f>
        <v/>
      </c>
      <c r="J1120" s="21" t="str">
        <f t="shared" si="89"/>
        <v/>
      </c>
      <c r="K1120" s="4" t="str">
        <f t="shared" si="90"/>
        <v/>
      </c>
      <c r="L1120" s="34" t="str">
        <f t="shared" si="91"/>
        <v/>
      </c>
    </row>
    <row r="1121" spans="1:12" ht="15.75" hidden="1">
      <c r="A1121" s="2">
        <v>41349</v>
      </c>
      <c r="B1121" s="48" t="s">
        <v>54</v>
      </c>
      <c r="C1121" s="4"/>
      <c r="D1121" s="6">
        <f t="shared" si="87"/>
        <v>0</v>
      </c>
      <c r="E1121" s="6">
        <f>SUMIF($B$3:B1121,B1121,$D$3:D1121)</f>
        <v>0</v>
      </c>
      <c r="F1121" s="37">
        <f>SUMIF($B$3:B1120,B1121,$D$3:D1120)</f>
        <v>0</v>
      </c>
      <c r="G1121" s="6">
        <f t="shared" si="88"/>
        <v>0</v>
      </c>
      <c r="H1121" s="6" t="str">
        <f>IF(AND(ISNUMBER(G1121),E1121&gt;=120),COUNTIFS($B$4:B1121,B1121,$G$4:G1121,G1121,$G$4:G1121,"&gt;0",$D$4:D1121,"&gt;0"),"")</f>
        <v/>
      </c>
      <c r="I1121" s="5" t="str">
        <f>IF(E1121&gt;=120,COUNTIFS($B$4:B1121,B1121,$E$4:E1121,"&gt;=120",$D$4:D1121,"&gt;0"),"")</f>
        <v/>
      </c>
      <c r="J1121" s="21" t="str">
        <f t="shared" si="89"/>
        <v/>
      </c>
      <c r="K1121" s="4" t="str">
        <f t="shared" si="90"/>
        <v/>
      </c>
      <c r="L1121" s="34" t="str">
        <f t="shared" si="91"/>
        <v/>
      </c>
    </row>
    <row r="1122" spans="1:12" ht="15.75" hidden="1">
      <c r="A1122" s="2">
        <v>41349</v>
      </c>
      <c r="B1122" s="49" t="s">
        <v>55</v>
      </c>
      <c r="C1122" s="4"/>
      <c r="D1122" s="6">
        <f t="shared" si="87"/>
        <v>0</v>
      </c>
      <c r="E1122" s="6">
        <f>SUMIF($B$3:B1122,B1122,$D$3:D1122)</f>
        <v>0</v>
      </c>
      <c r="F1122" s="37">
        <f>SUMIF($B$3:B1121,B1122,$D$3:D1121)</f>
        <v>0</v>
      </c>
      <c r="G1122" s="6">
        <f t="shared" si="88"/>
        <v>0</v>
      </c>
      <c r="H1122" s="6" t="str">
        <f>IF(AND(ISNUMBER(G1122),E1122&gt;=120),COUNTIFS($B$4:B1122,B1122,$G$4:G1122,G1122,$G$4:G1122,"&gt;0",$D$4:D1122,"&gt;0"),"")</f>
        <v/>
      </c>
      <c r="I1122" s="5" t="str">
        <f>IF(E1122&gt;=120,COUNTIFS($B$4:B1122,B1122,$E$4:E1122,"&gt;=120",$D$4:D1122,"&gt;0"),"")</f>
        <v/>
      </c>
      <c r="J1122" s="21" t="str">
        <f t="shared" si="89"/>
        <v/>
      </c>
      <c r="K1122" s="4" t="str">
        <f t="shared" si="90"/>
        <v/>
      </c>
      <c r="L1122" s="34" t="str">
        <f t="shared" si="91"/>
        <v/>
      </c>
    </row>
    <row r="1123" spans="1:12" ht="15.75" hidden="1">
      <c r="A1123" s="2">
        <v>41349</v>
      </c>
      <c r="B1123" s="43" t="s">
        <v>56</v>
      </c>
      <c r="C1123" s="4"/>
      <c r="D1123" s="6">
        <f t="shared" si="87"/>
        <v>0</v>
      </c>
      <c r="E1123" s="6">
        <f>SUMIF($B$3:B1123,B1123,$D$3:D1123)</f>
        <v>0</v>
      </c>
      <c r="F1123" s="37">
        <f>SUMIF($B$3:B1122,B1123,$D$3:D1122)</f>
        <v>0</v>
      </c>
      <c r="G1123" s="6">
        <f t="shared" si="88"/>
        <v>0</v>
      </c>
      <c r="H1123" s="6" t="str">
        <f>IF(AND(ISNUMBER(G1123),E1123&gt;=120),COUNTIFS($B$4:B1123,B1123,$G$4:G1123,G1123,$G$4:G1123,"&gt;0",$D$4:D1123,"&gt;0"),"")</f>
        <v/>
      </c>
      <c r="I1123" s="5" t="str">
        <f>IF(E1123&gt;=120,COUNTIFS($B$4:B1123,B1123,$E$4:E1123,"&gt;=120",$D$4:D1123,"&gt;0"),"")</f>
        <v/>
      </c>
      <c r="J1123" s="21" t="str">
        <f t="shared" si="89"/>
        <v/>
      </c>
      <c r="K1123" s="4" t="str">
        <f t="shared" si="90"/>
        <v/>
      </c>
      <c r="L1123" s="34" t="str">
        <f t="shared" si="91"/>
        <v/>
      </c>
    </row>
    <row r="1124" spans="1:12" ht="15.75" hidden="1">
      <c r="A1124" s="2">
        <v>41349</v>
      </c>
      <c r="B1124" s="50" t="s">
        <v>57</v>
      </c>
      <c r="C1124" s="4"/>
      <c r="D1124" s="6">
        <f t="shared" si="87"/>
        <v>0</v>
      </c>
      <c r="E1124" s="6">
        <f>SUMIF($B$3:B1124,B1124,$D$3:D1124)</f>
        <v>0</v>
      </c>
      <c r="F1124" s="37">
        <f>SUMIF($B$3:B1123,B1124,$D$3:D1123)</f>
        <v>0</v>
      </c>
      <c r="G1124" s="6">
        <f t="shared" si="88"/>
        <v>0</v>
      </c>
      <c r="H1124" s="6" t="str">
        <f>IF(AND(ISNUMBER(G1124),E1124&gt;=120),COUNTIFS($B$4:B1124,B1124,$G$4:G1124,G1124,$G$4:G1124,"&gt;0",$D$4:D1124,"&gt;0"),"")</f>
        <v/>
      </c>
      <c r="I1124" s="5" t="str">
        <f>IF(E1124&gt;=120,COUNTIFS($B$4:B1124,B1124,$E$4:E1124,"&gt;=120",$D$4:D1124,"&gt;0"),"")</f>
        <v/>
      </c>
      <c r="J1124" s="21" t="str">
        <f t="shared" si="89"/>
        <v/>
      </c>
      <c r="K1124" s="4" t="str">
        <f t="shared" si="90"/>
        <v/>
      </c>
      <c r="L1124" s="34" t="str">
        <f t="shared" si="91"/>
        <v/>
      </c>
    </row>
    <row r="1125" spans="1:12" ht="15.75" hidden="1">
      <c r="A1125" s="2">
        <v>41349</v>
      </c>
      <c r="B1125" s="50" t="s">
        <v>58</v>
      </c>
      <c r="C1125" s="4"/>
      <c r="D1125" s="6">
        <f t="shared" si="87"/>
        <v>0</v>
      </c>
      <c r="E1125" s="6">
        <f>SUMIF($B$3:B1125,B1125,$D$3:D1125)</f>
        <v>0</v>
      </c>
      <c r="F1125" s="37">
        <f>SUMIF($B$3:B1124,B1125,$D$3:D1124)</f>
        <v>0</v>
      </c>
      <c r="G1125" s="6">
        <f t="shared" si="88"/>
        <v>0</v>
      </c>
      <c r="H1125" s="6" t="str">
        <f>IF(AND(ISNUMBER(G1125),E1125&gt;=120),COUNTIFS($B$4:B1125,B1125,$G$4:G1125,G1125,$G$4:G1125,"&gt;0",$D$4:D1125,"&gt;0"),"")</f>
        <v/>
      </c>
      <c r="I1125" s="5" t="str">
        <f>IF(E1125&gt;=120,COUNTIFS($B$4:B1125,B1125,$E$4:E1125,"&gt;=120",$D$4:D1125,"&gt;0"),"")</f>
        <v/>
      </c>
      <c r="J1125" s="21" t="str">
        <f t="shared" si="89"/>
        <v/>
      </c>
      <c r="K1125" s="4" t="str">
        <f t="shared" si="90"/>
        <v/>
      </c>
      <c r="L1125" s="34" t="str">
        <f t="shared" si="91"/>
        <v/>
      </c>
    </row>
    <row r="1126" spans="1:12" ht="15.75" hidden="1">
      <c r="A1126" s="2">
        <v>41349</v>
      </c>
      <c r="B1126" s="50" t="s">
        <v>59</v>
      </c>
      <c r="C1126" s="4"/>
      <c r="D1126" s="6">
        <f t="shared" si="87"/>
        <v>0</v>
      </c>
      <c r="E1126" s="6">
        <f>SUMIF($B$3:B1126,B1126,$D$3:D1126)</f>
        <v>0</v>
      </c>
      <c r="F1126" s="37">
        <f>SUMIF($B$3:B1125,B1126,$D$3:D1125)</f>
        <v>0</v>
      </c>
      <c r="G1126" s="6">
        <f t="shared" si="88"/>
        <v>0</v>
      </c>
      <c r="H1126" s="6" t="str">
        <f>IF(AND(ISNUMBER(G1126),E1126&gt;=120),COUNTIFS($B$4:B1126,B1126,$G$4:G1126,G1126,$G$4:G1126,"&gt;0",$D$4:D1126,"&gt;0"),"")</f>
        <v/>
      </c>
      <c r="I1126" s="5" t="str">
        <f>IF(E1126&gt;=120,COUNTIFS($B$4:B1126,B1126,$E$4:E1126,"&gt;=120",$D$4:D1126,"&gt;0"),"")</f>
        <v/>
      </c>
      <c r="J1126" s="21" t="str">
        <f t="shared" si="89"/>
        <v/>
      </c>
      <c r="K1126" s="4" t="str">
        <f t="shared" si="90"/>
        <v/>
      </c>
      <c r="L1126" s="34" t="str">
        <f t="shared" si="91"/>
        <v/>
      </c>
    </row>
    <row r="1127" spans="1:12" ht="15.75" hidden="1">
      <c r="A1127" s="2">
        <v>41349</v>
      </c>
      <c r="B1127" s="50" t="s">
        <v>60</v>
      </c>
      <c r="C1127" s="4"/>
      <c r="D1127" s="6">
        <f t="shared" si="87"/>
        <v>0</v>
      </c>
      <c r="E1127" s="6">
        <f>SUMIF($B$3:B1127,B1127,$D$3:D1127)</f>
        <v>0</v>
      </c>
      <c r="F1127" s="37">
        <f>SUMIF($B$3:B1126,B1127,$D$3:D1126)</f>
        <v>0</v>
      </c>
      <c r="G1127" s="6">
        <f t="shared" si="88"/>
        <v>0</v>
      </c>
      <c r="H1127" s="6" t="str">
        <f>IF(AND(ISNUMBER(G1127),E1127&gt;=120),COUNTIFS($B$4:B1127,B1127,$G$4:G1127,G1127,$G$4:G1127,"&gt;0",$D$4:D1127,"&gt;0"),"")</f>
        <v/>
      </c>
      <c r="I1127" s="5" t="str">
        <f>IF(E1127&gt;=120,COUNTIFS($B$4:B1127,B1127,$E$4:E1127,"&gt;=120",$D$4:D1127,"&gt;0"),"")</f>
        <v/>
      </c>
      <c r="J1127" s="21" t="str">
        <f t="shared" si="89"/>
        <v/>
      </c>
      <c r="K1127" s="4" t="str">
        <f t="shared" si="90"/>
        <v/>
      </c>
      <c r="L1127" s="34" t="str">
        <f t="shared" si="91"/>
        <v/>
      </c>
    </row>
    <row r="1128" spans="1:12" ht="15.75" hidden="1">
      <c r="A1128" s="2">
        <v>41349</v>
      </c>
      <c r="B1128" s="50" t="s">
        <v>61</v>
      </c>
      <c r="C1128" s="4"/>
      <c r="D1128" s="6">
        <f t="shared" si="87"/>
        <v>0</v>
      </c>
      <c r="E1128" s="6">
        <f>SUMIF($B$3:B1128,B1128,$D$3:D1128)</f>
        <v>0</v>
      </c>
      <c r="F1128" s="37">
        <f>SUMIF($B$3:B1127,B1128,$D$3:D1127)</f>
        <v>0</v>
      </c>
      <c r="G1128" s="6">
        <f t="shared" si="88"/>
        <v>0</v>
      </c>
      <c r="H1128" s="6" t="str">
        <f>IF(AND(ISNUMBER(G1128),E1128&gt;=120),COUNTIFS($B$4:B1128,B1128,$G$4:G1128,G1128,$G$4:G1128,"&gt;0",$D$4:D1128,"&gt;0"),"")</f>
        <v/>
      </c>
      <c r="I1128" s="5" t="str">
        <f>IF(E1128&gt;=120,COUNTIFS($B$4:B1128,B1128,$E$4:E1128,"&gt;=120",$D$4:D1128,"&gt;0"),"")</f>
        <v/>
      </c>
      <c r="J1128" s="21" t="str">
        <f t="shared" si="89"/>
        <v/>
      </c>
      <c r="K1128" s="4" t="str">
        <f t="shared" si="90"/>
        <v/>
      </c>
      <c r="L1128" s="34" t="str">
        <f t="shared" si="91"/>
        <v/>
      </c>
    </row>
    <row r="1129" spans="1:12" ht="15.75" hidden="1">
      <c r="A1129" s="2">
        <v>41349</v>
      </c>
      <c r="B1129" s="43" t="s">
        <v>62</v>
      </c>
      <c r="C1129" s="4"/>
      <c r="D1129" s="6">
        <f t="shared" si="87"/>
        <v>0</v>
      </c>
      <c r="E1129" s="6">
        <f>SUMIF($B$3:B1129,B1129,$D$3:D1129)</f>
        <v>0</v>
      </c>
      <c r="F1129" s="37">
        <f>SUMIF($B$3:B1128,B1129,$D$3:D1128)</f>
        <v>0</v>
      </c>
      <c r="G1129" s="6">
        <f t="shared" si="88"/>
        <v>0</v>
      </c>
      <c r="H1129" s="6" t="str">
        <f>IF(AND(ISNUMBER(G1129),E1129&gt;=120),COUNTIFS($B$4:B1129,B1129,$G$4:G1129,G1129,$G$4:G1129,"&gt;0",$D$4:D1129,"&gt;0"),"")</f>
        <v/>
      </c>
      <c r="I1129" s="5" t="str">
        <f>IF(E1129&gt;=120,COUNTIFS($B$4:B1129,B1129,$E$4:E1129,"&gt;=120",$D$4:D1129,"&gt;0"),"")</f>
        <v/>
      </c>
      <c r="J1129" s="21" t="str">
        <f t="shared" si="89"/>
        <v/>
      </c>
      <c r="K1129" s="4" t="str">
        <f t="shared" si="90"/>
        <v/>
      </c>
      <c r="L1129" s="34" t="str">
        <f t="shared" si="91"/>
        <v/>
      </c>
    </row>
    <row r="1130" spans="1:12" ht="15.75" hidden="1">
      <c r="A1130" s="2">
        <v>41349</v>
      </c>
      <c r="B1130" s="43" t="s">
        <v>63</v>
      </c>
      <c r="C1130" s="4"/>
      <c r="D1130" s="6">
        <f t="shared" si="87"/>
        <v>0</v>
      </c>
      <c r="E1130" s="6">
        <f>SUMIF($B$3:B1130,B1130,$D$3:D1130)</f>
        <v>0</v>
      </c>
      <c r="F1130" s="37">
        <f>SUMIF($B$3:B1129,B1130,$D$3:D1129)</f>
        <v>0</v>
      </c>
      <c r="G1130" s="6">
        <f t="shared" si="88"/>
        <v>0</v>
      </c>
      <c r="H1130" s="6" t="str">
        <f>IF(AND(ISNUMBER(G1130),E1130&gt;=120),COUNTIFS($B$4:B1130,B1130,$G$4:G1130,G1130,$G$4:G1130,"&gt;0",$D$4:D1130,"&gt;0"),"")</f>
        <v/>
      </c>
      <c r="I1130" s="5" t="str">
        <f>IF(E1130&gt;=120,COUNTIFS($B$4:B1130,B1130,$E$4:E1130,"&gt;=120",$D$4:D1130,"&gt;0"),"")</f>
        <v/>
      </c>
      <c r="J1130" s="21" t="str">
        <f t="shared" si="89"/>
        <v/>
      </c>
      <c r="K1130" s="4" t="str">
        <f t="shared" si="90"/>
        <v/>
      </c>
      <c r="L1130" s="34" t="str">
        <f t="shared" si="91"/>
        <v/>
      </c>
    </row>
    <row r="1131" spans="1:12" ht="15.75" hidden="1">
      <c r="A1131" s="2">
        <v>41349</v>
      </c>
      <c r="B1131" s="43" t="s">
        <v>64</v>
      </c>
      <c r="C1131" s="4"/>
      <c r="D1131" s="6">
        <f t="shared" si="87"/>
        <v>0</v>
      </c>
      <c r="E1131" s="6">
        <f>SUMIF($B$3:B1131,B1131,$D$3:D1131)</f>
        <v>0</v>
      </c>
      <c r="F1131" s="37">
        <f>SUMIF($B$3:B1130,B1131,$D$3:D1130)</f>
        <v>0</v>
      </c>
      <c r="G1131" s="6">
        <f t="shared" si="88"/>
        <v>0</v>
      </c>
      <c r="H1131" s="6" t="str">
        <f>IF(AND(ISNUMBER(G1131),E1131&gt;=120),COUNTIFS($B$4:B1131,B1131,$G$4:G1131,G1131,$G$4:G1131,"&gt;0",$D$4:D1131,"&gt;0"),"")</f>
        <v/>
      </c>
      <c r="I1131" s="5" t="str">
        <f>IF(E1131&gt;=120,COUNTIFS($B$4:B1131,B1131,$E$4:E1131,"&gt;=120",$D$4:D1131,"&gt;0"),"")</f>
        <v/>
      </c>
      <c r="J1131" s="21" t="str">
        <f t="shared" si="89"/>
        <v/>
      </c>
      <c r="K1131" s="4" t="str">
        <f t="shared" si="90"/>
        <v/>
      </c>
      <c r="L1131" s="34" t="str">
        <f t="shared" si="91"/>
        <v/>
      </c>
    </row>
    <row r="1132" spans="1:12" ht="15.75" hidden="1">
      <c r="A1132" s="2">
        <v>41349</v>
      </c>
      <c r="B1132" s="51" t="s">
        <v>65</v>
      </c>
      <c r="C1132" s="4"/>
      <c r="D1132" s="6">
        <f t="shared" si="87"/>
        <v>0</v>
      </c>
      <c r="E1132" s="6">
        <f>SUMIF($B$3:B1132,B1132,$D$3:D1132)</f>
        <v>0</v>
      </c>
      <c r="F1132" s="37">
        <f>SUMIF($B$3:B1131,B1132,$D$3:D1131)</f>
        <v>0</v>
      </c>
      <c r="G1132" s="6">
        <f t="shared" si="88"/>
        <v>0</v>
      </c>
      <c r="H1132" s="6" t="str">
        <f>IF(AND(ISNUMBER(G1132),E1132&gt;=120),COUNTIFS($B$4:B1132,B1132,$G$4:G1132,G1132,$G$4:G1132,"&gt;0",$D$4:D1132,"&gt;0"),"")</f>
        <v/>
      </c>
      <c r="I1132" s="5" t="str">
        <f>IF(E1132&gt;=120,COUNTIFS($B$4:B1132,B1132,$E$4:E1132,"&gt;=120",$D$4:D1132,"&gt;0"),"")</f>
        <v/>
      </c>
      <c r="J1132" s="21" t="str">
        <f t="shared" si="89"/>
        <v/>
      </c>
      <c r="K1132" s="4" t="str">
        <f t="shared" si="90"/>
        <v/>
      </c>
      <c r="L1132" s="34" t="str">
        <f t="shared" si="91"/>
        <v/>
      </c>
    </row>
    <row r="1133" spans="1:12" ht="15.75" hidden="1">
      <c r="A1133" s="2">
        <v>41349</v>
      </c>
      <c r="B1133" s="51" t="s">
        <v>66</v>
      </c>
      <c r="C1133" s="4"/>
      <c r="D1133" s="6">
        <f t="shared" si="87"/>
        <v>0</v>
      </c>
      <c r="E1133" s="6">
        <f>SUMIF($B$3:B1133,B1133,$D$3:D1133)</f>
        <v>0</v>
      </c>
      <c r="F1133" s="37">
        <f>SUMIF($B$3:B1132,B1133,$D$3:D1132)</f>
        <v>0</v>
      </c>
      <c r="G1133" s="6">
        <f t="shared" si="88"/>
        <v>0</v>
      </c>
      <c r="H1133" s="6" t="str">
        <f>IF(AND(ISNUMBER(G1133),E1133&gt;=120),COUNTIFS($B$4:B1133,B1133,$G$4:G1133,G1133,$G$4:G1133,"&gt;0",$D$4:D1133,"&gt;0"),"")</f>
        <v/>
      </c>
      <c r="I1133" s="5" t="str">
        <f>IF(E1133&gt;=120,COUNTIFS($B$4:B1133,B1133,$E$4:E1133,"&gt;=120",$D$4:D1133,"&gt;0"),"")</f>
        <v/>
      </c>
      <c r="J1133" s="21" t="str">
        <f t="shared" si="89"/>
        <v/>
      </c>
      <c r="K1133" s="4" t="str">
        <f t="shared" si="90"/>
        <v/>
      </c>
      <c r="L1133" s="34" t="str">
        <f t="shared" si="91"/>
        <v/>
      </c>
    </row>
    <row r="1134" spans="1:12" ht="15.75" hidden="1">
      <c r="A1134" s="2">
        <v>41349</v>
      </c>
      <c r="B1134" s="52" t="s">
        <v>67</v>
      </c>
      <c r="C1134" s="4"/>
      <c r="D1134" s="6">
        <f t="shared" si="87"/>
        <v>0</v>
      </c>
      <c r="E1134" s="6">
        <f>SUMIF($B$3:B1134,B1134,$D$3:D1134)</f>
        <v>0</v>
      </c>
      <c r="F1134" s="37">
        <f>SUMIF($B$3:B1133,B1134,$D$3:D1133)</f>
        <v>0</v>
      </c>
      <c r="G1134" s="6">
        <f t="shared" si="88"/>
        <v>0</v>
      </c>
      <c r="H1134" s="6" t="str">
        <f>IF(AND(ISNUMBER(G1134),E1134&gt;=120),COUNTIFS($B$4:B1134,B1134,$G$4:G1134,G1134,$G$4:G1134,"&gt;0",$D$4:D1134,"&gt;0"),"")</f>
        <v/>
      </c>
      <c r="I1134" s="5" t="str">
        <f>IF(E1134&gt;=120,COUNTIFS($B$4:B1134,B1134,$E$4:E1134,"&gt;=120",$D$4:D1134,"&gt;0"),"")</f>
        <v/>
      </c>
      <c r="J1134" s="21" t="str">
        <f t="shared" si="89"/>
        <v/>
      </c>
      <c r="K1134" s="4" t="str">
        <f t="shared" si="90"/>
        <v/>
      </c>
      <c r="L1134" s="34" t="str">
        <f t="shared" si="91"/>
        <v/>
      </c>
    </row>
    <row r="1135" spans="1:12" ht="15.75" hidden="1">
      <c r="A1135" s="2">
        <v>41349</v>
      </c>
      <c r="B1135" s="51" t="s">
        <v>68</v>
      </c>
      <c r="C1135" s="4"/>
      <c r="D1135" s="6">
        <f t="shared" si="87"/>
        <v>0</v>
      </c>
      <c r="E1135" s="6">
        <f>SUMIF($B$3:B1135,B1135,$D$3:D1135)</f>
        <v>0</v>
      </c>
      <c r="F1135" s="37">
        <f>SUMIF($B$3:B1134,B1135,$D$3:D1134)</f>
        <v>0</v>
      </c>
      <c r="G1135" s="6">
        <f t="shared" si="88"/>
        <v>0</v>
      </c>
      <c r="H1135" s="6" t="str">
        <f>IF(AND(ISNUMBER(G1135),E1135&gt;=120),COUNTIFS($B$4:B1135,B1135,$G$4:G1135,G1135,$G$4:G1135,"&gt;0",$D$4:D1135,"&gt;0"),"")</f>
        <v/>
      </c>
      <c r="I1135" s="5" t="str">
        <f>IF(E1135&gt;=120,COUNTIFS($B$4:B1135,B1135,$E$4:E1135,"&gt;=120",$D$4:D1135,"&gt;0"),"")</f>
        <v/>
      </c>
      <c r="J1135" s="21" t="str">
        <f t="shared" si="89"/>
        <v/>
      </c>
      <c r="K1135" s="4" t="str">
        <f t="shared" si="90"/>
        <v/>
      </c>
      <c r="L1135" s="34" t="str">
        <f t="shared" si="91"/>
        <v/>
      </c>
    </row>
    <row r="1136" spans="1:12" ht="15.75" hidden="1">
      <c r="A1136" s="2">
        <v>41349</v>
      </c>
      <c r="B1136" s="53" t="s">
        <v>69</v>
      </c>
      <c r="C1136" s="4"/>
      <c r="D1136" s="6">
        <f t="shared" si="87"/>
        <v>0</v>
      </c>
      <c r="E1136" s="6">
        <f>SUMIF($B$3:B1136,B1136,$D$3:D1136)</f>
        <v>0</v>
      </c>
      <c r="F1136" s="37">
        <f>SUMIF($B$3:B1135,B1136,$D$3:D1135)</f>
        <v>0</v>
      </c>
      <c r="G1136" s="6">
        <f t="shared" si="88"/>
        <v>0</v>
      </c>
      <c r="H1136" s="6" t="str">
        <f>IF(AND(ISNUMBER(G1136),E1136&gt;=120),COUNTIFS($B$4:B1136,B1136,$G$4:G1136,G1136,$G$4:G1136,"&gt;0",$D$4:D1136,"&gt;0"),"")</f>
        <v/>
      </c>
      <c r="I1136" s="5" t="str">
        <f>IF(E1136&gt;=120,COUNTIFS($B$4:B1136,B1136,$E$4:E1136,"&gt;=120",$D$4:D1136,"&gt;0"),"")</f>
        <v/>
      </c>
      <c r="J1136" s="21" t="str">
        <f t="shared" si="89"/>
        <v/>
      </c>
      <c r="K1136" s="4" t="str">
        <f t="shared" si="90"/>
        <v/>
      </c>
      <c r="L1136" s="34" t="str">
        <f t="shared" si="91"/>
        <v/>
      </c>
    </row>
    <row r="1137" spans="1:12" ht="15.75" hidden="1">
      <c r="A1137" s="2">
        <v>41349</v>
      </c>
      <c r="B1137" s="52" t="s">
        <v>70</v>
      </c>
      <c r="C1137" s="4"/>
      <c r="D1137" s="6">
        <f t="shared" si="87"/>
        <v>0</v>
      </c>
      <c r="E1137" s="6">
        <f>SUMIF($B$3:B1137,B1137,$D$3:D1137)</f>
        <v>0</v>
      </c>
      <c r="F1137" s="37">
        <f>SUMIF($B$3:B1136,B1137,$D$3:D1136)</f>
        <v>0</v>
      </c>
      <c r="G1137" s="6">
        <f t="shared" si="88"/>
        <v>0</v>
      </c>
      <c r="H1137" s="6" t="str">
        <f>IF(AND(ISNUMBER(G1137),E1137&gt;=120),COUNTIFS($B$4:B1137,B1137,$G$4:G1137,G1137,$G$4:G1137,"&gt;0",$D$4:D1137,"&gt;0"),"")</f>
        <v/>
      </c>
      <c r="I1137" s="5" t="str">
        <f>IF(E1137&gt;=120,COUNTIFS($B$4:B1137,B1137,$E$4:E1137,"&gt;=120",$D$4:D1137,"&gt;0"),"")</f>
        <v/>
      </c>
      <c r="J1137" s="21" t="str">
        <f t="shared" si="89"/>
        <v/>
      </c>
      <c r="K1137" s="4" t="str">
        <f t="shared" si="90"/>
        <v/>
      </c>
      <c r="L1137" s="34" t="str">
        <f t="shared" si="91"/>
        <v/>
      </c>
    </row>
    <row r="1138" spans="1:12" ht="15.75" hidden="1">
      <c r="A1138" s="2">
        <v>41349</v>
      </c>
      <c r="B1138" s="53" t="s">
        <v>71</v>
      </c>
      <c r="C1138" s="4"/>
      <c r="D1138" s="6">
        <f t="shared" si="87"/>
        <v>0</v>
      </c>
      <c r="E1138" s="6">
        <f>SUMIF($B$3:B1138,B1138,$D$3:D1138)</f>
        <v>0</v>
      </c>
      <c r="F1138" s="37">
        <f>SUMIF($B$3:B1137,B1138,$D$3:D1137)</f>
        <v>0</v>
      </c>
      <c r="G1138" s="6">
        <f t="shared" si="88"/>
        <v>0</v>
      </c>
      <c r="H1138" s="6" t="str">
        <f>IF(AND(ISNUMBER(G1138),E1138&gt;=120),COUNTIFS($B$4:B1138,B1138,$G$4:G1138,G1138,$G$4:G1138,"&gt;0",$D$4:D1138,"&gt;0"),"")</f>
        <v/>
      </c>
      <c r="I1138" s="5" t="str">
        <f>IF(E1138&gt;=120,COUNTIFS($B$4:B1138,B1138,$E$4:E1138,"&gt;=120",$D$4:D1138,"&gt;0"),"")</f>
        <v/>
      </c>
      <c r="J1138" s="21" t="str">
        <f t="shared" si="89"/>
        <v/>
      </c>
      <c r="K1138" s="4" t="str">
        <f t="shared" si="90"/>
        <v/>
      </c>
      <c r="L1138" s="34" t="str">
        <f t="shared" si="91"/>
        <v/>
      </c>
    </row>
    <row r="1139" spans="1:12" ht="18" hidden="1">
      <c r="A1139" s="2">
        <v>41349</v>
      </c>
      <c r="B1139" s="54" t="s">
        <v>72</v>
      </c>
      <c r="C1139" s="4"/>
      <c r="D1139" s="6">
        <f t="shared" si="87"/>
        <v>0</v>
      </c>
      <c r="E1139" s="6">
        <f>SUMIF($B$3:B1139,B1139,$D$3:D1139)</f>
        <v>0</v>
      </c>
      <c r="F1139" s="37">
        <f>SUMIF($B$3:B1138,B1139,$D$3:D1138)</f>
        <v>0</v>
      </c>
      <c r="G1139" s="6">
        <f t="shared" si="88"/>
        <v>0</v>
      </c>
      <c r="H1139" s="6" t="str">
        <f>IF(AND(ISNUMBER(G1139),E1139&gt;=120),COUNTIFS($B$4:B1139,B1139,$G$4:G1139,G1139,$G$4:G1139,"&gt;0",$D$4:D1139,"&gt;0"),"")</f>
        <v/>
      </c>
      <c r="I1139" s="5" t="str">
        <f>IF(E1139&gt;=120,COUNTIFS($B$4:B1139,B1139,$E$4:E1139,"&gt;=120",$D$4:D1139,"&gt;0"),"")</f>
        <v/>
      </c>
      <c r="J1139" s="21" t="str">
        <f t="shared" si="89"/>
        <v/>
      </c>
      <c r="K1139" s="4" t="str">
        <f t="shared" si="90"/>
        <v/>
      </c>
      <c r="L1139" s="34" t="str">
        <f t="shared" si="91"/>
        <v/>
      </c>
    </row>
    <row r="1140" spans="1:12" ht="18" hidden="1">
      <c r="A1140" s="2">
        <v>41349</v>
      </c>
      <c r="B1140" s="54" t="s">
        <v>73</v>
      </c>
      <c r="C1140" s="4"/>
      <c r="D1140" s="6">
        <f t="shared" si="87"/>
        <v>0</v>
      </c>
      <c r="E1140" s="6">
        <f>SUMIF($B$3:B1140,B1140,$D$3:D1140)</f>
        <v>0</v>
      </c>
      <c r="F1140" s="37">
        <f>SUMIF($B$3:B1139,B1140,$D$3:D1139)</f>
        <v>0</v>
      </c>
      <c r="G1140" s="6">
        <f t="shared" si="88"/>
        <v>0</v>
      </c>
      <c r="H1140" s="6" t="str">
        <f>IF(AND(ISNUMBER(G1140),E1140&gt;=120),COUNTIFS($B$4:B1140,B1140,$G$4:G1140,G1140,$G$4:G1140,"&gt;0",$D$4:D1140,"&gt;0"),"")</f>
        <v/>
      </c>
      <c r="I1140" s="5" t="str">
        <f>IF(E1140&gt;=120,COUNTIFS($B$4:B1140,B1140,$E$4:E1140,"&gt;=120",$D$4:D1140,"&gt;0"),"")</f>
        <v/>
      </c>
      <c r="J1140" s="21" t="str">
        <f t="shared" si="89"/>
        <v/>
      </c>
      <c r="K1140" s="4" t="str">
        <f t="shared" si="90"/>
        <v/>
      </c>
      <c r="L1140" s="34" t="str">
        <f t="shared" si="91"/>
        <v/>
      </c>
    </row>
    <row r="1141" spans="1:12" ht="18" hidden="1">
      <c r="A1141" s="2">
        <v>41349</v>
      </c>
      <c r="B1141" s="55" t="s">
        <v>74</v>
      </c>
      <c r="C1141" s="4"/>
      <c r="D1141" s="6">
        <f t="shared" si="87"/>
        <v>0</v>
      </c>
      <c r="E1141" s="6">
        <f>SUMIF($B$3:B1141,B1141,$D$3:D1141)</f>
        <v>0</v>
      </c>
      <c r="F1141" s="37">
        <f>SUMIF($B$3:B1140,B1141,$D$3:D1140)</f>
        <v>0</v>
      </c>
      <c r="G1141" s="6">
        <f t="shared" si="88"/>
        <v>0</v>
      </c>
      <c r="H1141" s="6" t="str">
        <f>IF(AND(ISNUMBER(G1141),E1141&gt;=120),COUNTIFS($B$4:B1141,B1141,$G$4:G1141,G1141,$G$4:G1141,"&gt;0",$D$4:D1141,"&gt;0"),"")</f>
        <v/>
      </c>
      <c r="I1141" s="5" t="str">
        <f>IF(E1141&gt;=120,COUNTIFS($B$4:B1141,B1141,$E$4:E1141,"&gt;=120",$D$4:D1141,"&gt;0"),"")</f>
        <v/>
      </c>
      <c r="J1141" s="21" t="str">
        <f t="shared" si="89"/>
        <v/>
      </c>
      <c r="K1141" s="4" t="str">
        <f t="shared" si="90"/>
        <v/>
      </c>
      <c r="L1141" s="34" t="str">
        <f t="shared" si="91"/>
        <v/>
      </c>
    </row>
    <row r="1142" spans="1:12" ht="18" hidden="1">
      <c r="A1142" s="2">
        <v>41349</v>
      </c>
      <c r="B1142" s="54" t="s">
        <v>75</v>
      </c>
      <c r="C1142" s="4"/>
      <c r="D1142" s="6">
        <f t="shared" si="87"/>
        <v>0</v>
      </c>
      <c r="E1142" s="6">
        <f>SUMIF($B$3:B1142,B1142,$D$3:D1142)</f>
        <v>0</v>
      </c>
      <c r="F1142" s="37">
        <f>SUMIF($B$3:B1141,B1142,$D$3:D1141)</f>
        <v>0</v>
      </c>
      <c r="G1142" s="6">
        <f t="shared" si="88"/>
        <v>0</v>
      </c>
      <c r="H1142" s="6" t="str">
        <f>IF(AND(ISNUMBER(G1142),E1142&gt;=120),COUNTIFS($B$4:B1142,B1142,$G$4:G1142,G1142,$G$4:G1142,"&gt;0",$D$4:D1142,"&gt;0"),"")</f>
        <v/>
      </c>
      <c r="I1142" s="5" t="str">
        <f>IF(E1142&gt;=120,COUNTIFS($B$4:B1142,B1142,$E$4:E1142,"&gt;=120",$D$4:D1142,"&gt;0"),"")</f>
        <v/>
      </c>
      <c r="J1142" s="21" t="str">
        <f t="shared" si="89"/>
        <v/>
      </c>
      <c r="K1142" s="4" t="str">
        <f t="shared" si="90"/>
        <v/>
      </c>
      <c r="L1142" s="34" t="str">
        <f t="shared" si="91"/>
        <v/>
      </c>
    </row>
    <row r="1143" spans="1:12" ht="18" hidden="1">
      <c r="A1143" s="2">
        <v>41349</v>
      </c>
      <c r="B1143" s="54" t="s">
        <v>76</v>
      </c>
      <c r="C1143" s="4"/>
      <c r="D1143" s="6">
        <f t="shared" si="87"/>
        <v>0</v>
      </c>
      <c r="E1143" s="6">
        <f>SUMIF($B$3:B1143,B1143,$D$3:D1143)</f>
        <v>0</v>
      </c>
      <c r="F1143" s="37">
        <f>SUMIF($B$3:B1142,B1143,$D$3:D1142)</f>
        <v>0</v>
      </c>
      <c r="G1143" s="6">
        <f t="shared" si="88"/>
        <v>0</v>
      </c>
      <c r="H1143" s="6" t="str">
        <f>IF(AND(ISNUMBER(G1143),E1143&gt;=120),COUNTIFS($B$4:B1143,B1143,$G$4:G1143,G1143,$G$4:G1143,"&gt;0",$D$4:D1143,"&gt;0"),"")</f>
        <v/>
      </c>
      <c r="I1143" s="5" t="str">
        <f>IF(E1143&gt;=120,COUNTIFS($B$4:B1143,B1143,$E$4:E1143,"&gt;=120",$D$4:D1143,"&gt;0"),"")</f>
        <v/>
      </c>
      <c r="J1143" s="21" t="str">
        <f t="shared" si="89"/>
        <v/>
      </c>
      <c r="K1143" s="4" t="str">
        <f t="shared" si="90"/>
        <v/>
      </c>
      <c r="L1143" s="34" t="str">
        <f t="shared" si="91"/>
        <v/>
      </c>
    </row>
    <row r="1144" spans="1:12" ht="18" hidden="1">
      <c r="A1144" s="2">
        <v>41349</v>
      </c>
      <c r="B1144" s="54" t="s">
        <v>77</v>
      </c>
      <c r="C1144" s="4"/>
      <c r="D1144" s="6">
        <f t="shared" si="87"/>
        <v>0</v>
      </c>
      <c r="E1144" s="6">
        <f>SUMIF($B$3:B1144,B1144,$D$3:D1144)</f>
        <v>0</v>
      </c>
      <c r="F1144" s="37">
        <f>SUMIF($B$3:B1143,B1144,$D$3:D1143)</f>
        <v>0</v>
      </c>
      <c r="G1144" s="6">
        <f t="shared" si="88"/>
        <v>0</v>
      </c>
      <c r="H1144" s="6" t="str">
        <f>IF(AND(ISNUMBER(G1144),E1144&gt;=120),COUNTIFS($B$4:B1144,B1144,$G$4:G1144,G1144,$G$4:G1144,"&gt;0",$D$4:D1144,"&gt;0"),"")</f>
        <v/>
      </c>
      <c r="I1144" s="5" t="str">
        <f>IF(E1144&gt;=120,COUNTIFS($B$4:B1144,B1144,$E$4:E1144,"&gt;=120",$D$4:D1144,"&gt;0"),"")</f>
        <v/>
      </c>
      <c r="J1144" s="21" t="str">
        <f t="shared" si="89"/>
        <v/>
      </c>
      <c r="K1144" s="4" t="str">
        <f t="shared" si="90"/>
        <v/>
      </c>
      <c r="L1144" s="34" t="str">
        <f t="shared" si="91"/>
        <v/>
      </c>
    </row>
    <row r="1145" spans="1:12" ht="18" hidden="1">
      <c r="A1145" s="2">
        <v>41349</v>
      </c>
      <c r="B1145" s="54" t="s">
        <v>78</v>
      </c>
      <c r="C1145" s="4"/>
      <c r="D1145" s="6">
        <f t="shared" si="87"/>
        <v>0</v>
      </c>
      <c r="E1145" s="6">
        <f>SUMIF($B$3:B1145,B1145,$D$3:D1145)</f>
        <v>0</v>
      </c>
      <c r="F1145" s="37">
        <f>SUMIF($B$3:B1144,B1145,$D$3:D1144)</f>
        <v>0</v>
      </c>
      <c r="G1145" s="6">
        <f t="shared" si="88"/>
        <v>0</v>
      </c>
      <c r="H1145" s="6" t="str">
        <f>IF(AND(ISNUMBER(G1145),E1145&gt;=120),COUNTIFS($B$4:B1145,B1145,$G$4:G1145,G1145,$G$4:G1145,"&gt;0",$D$4:D1145,"&gt;0"),"")</f>
        <v/>
      </c>
      <c r="I1145" s="5" t="str">
        <f>IF(E1145&gt;=120,COUNTIFS($B$4:B1145,B1145,$E$4:E1145,"&gt;=120",$D$4:D1145,"&gt;0"),"")</f>
        <v/>
      </c>
      <c r="J1145" s="21" t="str">
        <f t="shared" si="89"/>
        <v/>
      </c>
      <c r="K1145" s="4" t="str">
        <f t="shared" si="90"/>
        <v/>
      </c>
      <c r="L1145" s="34" t="str">
        <f t="shared" si="91"/>
        <v/>
      </c>
    </row>
    <row r="1146" spans="1:12" ht="18" hidden="1">
      <c r="A1146" s="2">
        <v>41349</v>
      </c>
      <c r="B1146" s="54" t="s">
        <v>79</v>
      </c>
      <c r="C1146" s="4"/>
      <c r="D1146" s="6">
        <f t="shared" si="87"/>
        <v>0</v>
      </c>
      <c r="E1146" s="6">
        <f>SUMIF($B$3:B1146,B1146,$D$3:D1146)</f>
        <v>0</v>
      </c>
      <c r="F1146" s="37">
        <f>SUMIF($B$3:B1145,B1146,$D$3:D1145)</f>
        <v>0</v>
      </c>
      <c r="G1146" s="6">
        <f t="shared" si="88"/>
        <v>0</v>
      </c>
      <c r="H1146" s="6" t="str">
        <f>IF(AND(ISNUMBER(G1146),E1146&gt;=120),COUNTIFS($B$4:B1146,B1146,$G$4:G1146,G1146,$G$4:G1146,"&gt;0",$D$4:D1146,"&gt;0"),"")</f>
        <v/>
      </c>
      <c r="I1146" s="5" t="str">
        <f>IF(E1146&gt;=120,COUNTIFS($B$4:B1146,B1146,$E$4:E1146,"&gt;=120",$D$4:D1146,"&gt;0"),"")</f>
        <v/>
      </c>
      <c r="J1146" s="21" t="str">
        <f t="shared" si="89"/>
        <v/>
      </c>
      <c r="K1146" s="4" t="str">
        <f t="shared" si="90"/>
        <v/>
      </c>
      <c r="L1146" s="34" t="str">
        <f t="shared" si="91"/>
        <v/>
      </c>
    </row>
    <row r="1147" spans="1:12" ht="18" hidden="1">
      <c r="A1147" s="2">
        <v>41349</v>
      </c>
      <c r="B1147" s="54" t="s">
        <v>80</v>
      </c>
      <c r="C1147" s="4"/>
      <c r="D1147" s="6">
        <f t="shared" si="87"/>
        <v>0</v>
      </c>
      <c r="E1147" s="6">
        <f>SUMIF($B$3:B1147,B1147,$D$3:D1147)</f>
        <v>0</v>
      </c>
      <c r="F1147" s="37">
        <f>SUMIF($B$3:B1146,B1147,$D$3:D1146)</f>
        <v>0</v>
      </c>
      <c r="G1147" s="6">
        <f t="shared" si="88"/>
        <v>0</v>
      </c>
      <c r="H1147" s="6" t="str">
        <f>IF(AND(ISNUMBER(G1147),E1147&gt;=120),COUNTIFS($B$4:B1147,B1147,$G$4:G1147,G1147,$G$4:G1147,"&gt;0",$D$4:D1147,"&gt;0"),"")</f>
        <v/>
      </c>
      <c r="I1147" s="5" t="str">
        <f>IF(E1147&gt;=120,COUNTIFS($B$4:B1147,B1147,$E$4:E1147,"&gt;=120",$D$4:D1147,"&gt;0"),"")</f>
        <v/>
      </c>
      <c r="J1147" s="21" t="str">
        <f t="shared" si="89"/>
        <v/>
      </c>
      <c r="K1147" s="4" t="str">
        <f t="shared" si="90"/>
        <v/>
      </c>
      <c r="L1147" s="34" t="str">
        <f t="shared" si="91"/>
        <v/>
      </c>
    </row>
    <row r="1148" spans="1:12" ht="18" hidden="1">
      <c r="A1148" s="2">
        <v>41349</v>
      </c>
      <c r="B1148" s="54" t="s">
        <v>81</v>
      </c>
      <c r="C1148" s="4"/>
      <c r="D1148" s="6">
        <f t="shared" si="87"/>
        <v>0</v>
      </c>
      <c r="E1148" s="6">
        <f>SUMIF($B$3:B1148,B1148,$D$3:D1148)</f>
        <v>0</v>
      </c>
      <c r="F1148" s="37">
        <f>SUMIF($B$3:B1147,B1148,$D$3:D1147)</f>
        <v>0</v>
      </c>
      <c r="G1148" s="6">
        <f t="shared" si="88"/>
        <v>0</v>
      </c>
      <c r="H1148" s="6" t="str">
        <f>IF(AND(ISNUMBER(G1148),E1148&gt;=120),COUNTIFS($B$4:B1148,B1148,$G$4:G1148,G1148,$G$4:G1148,"&gt;0",$D$4:D1148,"&gt;0"),"")</f>
        <v/>
      </c>
      <c r="I1148" s="5" t="str">
        <f>IF(E1148&gt;=120,COUNTIFS($B$4:B1148,B1148,$E$4:E1148,"&gt;=120",$D$4:D1148,"&gt;0"),"")</f>
        <v/>
      </c>
      <c r="J1148" s="21" t="str">
        <f t="shared" si="89"/>
        <v/>
      </c>
      <c r="K1148" s="4" t="str">
        <f t="shared" si="90"/>
        <v/>
      </c>
      <c r="L1148" s="34" t="str">
        <f t="shared" si="91"/>
        <v/>
      </c>
    </row>
    <row r="1149" spans="1:12" ht="18" hidden="1">
      <c r="A1149" s="2">
        <v>41349</v>
      </c>
      <c r="B1149" s="54" t="s">
        <v>82</v>
      </c>
      <c r="C1149" s="4"/>
      <c r="D1149" s="6">
        <f t="shared" si="87"/>
        <v>0</v>
      </c>
      <c r="E1149" s="6">
        <f>SUMIF($B$3:B1149,B1149,$D$3:D1149)</f>
        <v>0</v>
      </c>
      <c r="F1149" s="37">
        <f>SUMIF($B$3:B1148,B1149,$D$3:D1148)</f>
        <v>0</v>
      </c>
      <c r="G1149" s="6">
        <f t="shared" si="88"/>
        <v>0</v>
      </c>
      <c r="H1149" s="6" t="str">
        <f>IF(AND(ISNUMBER(G1149),E1149&gt;=120),COUNTIFS($B$4:B1149,B1149,$G$4:G1149,G1149,$G$4:G1149,"&gt;0",$D$4:D1149,"&gt;0"),"")</f>
        <v/>
      </c>
      <c r="I1149" s="5" t="str">
        <f>IF(E1149&gt;=120,COUNTIFS($B$4:B1149,B1149,$E$4:E1149,"&gt;=120",$D$4:D1149,"&gt;0"),"")</f>
        <v/>
      </c>
      <c r="J1149" s="21" t="str">
        <f t="shared" si="89"/>
        <v/>
      </c>
      <c r="K1149" s="4" t="str">
        <f t="shared" si="90"/>
        <v/>
      </c>
      <c r="L1149" s="34" t="str">
        <f t="shared" si="91"/>
        <v/>
      </c>
    </row>
    <row r="1150" spans="1:12" ht="18" hidden="1">
      <c r="A1150" s="2">
        <v>41349</v>
      </c>
      <c r="B1150" s="54" t="s">
        <v>83</v>
      </c>
      <c r="C1150" s="4"/>
      <c r="D1150" s="6">
        <f t="shared" si="87"/>
        <v>0</v>
      </c>
      <c r="E1150" s="6">
        <f>SUMIF($B$3:B1150,B1150,$D$3:D1150)</f>
        <v>0</v>
      </c>
      <c r="F1150" s="37">
        <f>SUMIF($B$3:B1149,B1150,$D$3:D1149)</f>
        <v>0</v>
      </c>
      <c r="G1150" s="6">
        <f t="shared" si="88"/>
        <v>0</v>
      </c>
      <c r="H1150" s="6" t="str">
        <f>IF(AND(ISNUMBER(G1150),E1150&gt;=120),COUNTIFS($B$4:B1150,B1150,$G$4:G1150,G1150,$G$4:G1150,"&gt;0",$D$4:D1150,"&gt;0"),"")</f>
        <v/>
      </c>
      <c r="I1150" s="5" t="str">
        <f>IF(E1150&gt;=120,COUNTIFS($B$4:B1150,B1150,$E$4:E1150,"&gt;=120",$D$4:D1150,"&gt;0"),"")</f>
        <v/>
      </c>
      <c r="J1150" s="21" t="str">
        <f t="shared" si="89"/>
        <v/>
      </c>
      <c r="K1150" s="4" t="str">
        <f t="shared" si="90"/>
        <v/>
      </c>
      <c r="L1150" s="34" t="str">
        <f t="shared" si="91"/>
        <v/>
      </c>
    </row>
    <row r="1151" spans="1:12" ht="18" hidden="1">
      <c r="A1151" s="2">
        <v>41349</v>
      </c>
      <c r="B1151" s="54" t="s">
        <v>84</v>
      </c>
      <c r="C1151" s="4"/>
      <c r="D1151" s="6">
        <f t="shared" si="87"/>
        <v>0</v>
      </c>
      <c r="E1151" s="6">
        <f>SUMIF($B$3:B1151,B1151,$D$3:D1151)</f>
        <v>0</v>
      </c>
      <c r="F1151" s="37">
        <f>SUMIF($B$3:B1150,B1151,$D$3:D1150)</f>
        <v>0</v>
      </c>
      <c r="G1151" s="6">
        <f t="shared" si="88"/>
        <v>0</v>
      </c>
      <c r="H1151" s="6" t="str">
        <f>IF(AND(ISNUMBER(G1151),E1151&gt;=120),COUNTIFS($B$4:B1151,B1151,$G$4:G1151,G1151,$G$4:G1151,"&gt;0",$D$4:D1151,"&gt;0"),"")</f>
        <v/>
      </c>
      <c r="I1151" s="5" t="str">
        <f>IF(E1151&gt;=120,COUNTIFS($B$4:B1151,B1151,$E$4:E1151,"&gt;=120",$D$4:D1151,"&gt;0"),"")</f>
        <v/>
      </c>
      <c r="J1151" s="21" t="str">
        <f t="shared" si="89"/>
        <v/>
      </c>
      <c r="K1151" s="4" t="str">
        <f t="shared" si="90"/>
        <v/>
      </c>
      <c r="L1151" s="34" t="str">
        <f t="shared" si="91"/>
        <v/>
      </c>
    </row>
    <row r="1152" spans="1:12" ht="18" hidden="1">
      <c r="A1152" s="2">
        <v>41349</v>
      </c>
      <c r="B1152" s="54" t="s">
        <v>85</v>
      </c>
      <c r="C1152" s="4"/>
      <c r="D1152" s="6">
        <f t="shared" ref="D1152:D1215" si="92">IF(C1152-$C$1&lt;0,0,(C1152-$C$1)*60*24)</f>
        <v>0</v>
      </c>
      <c r="E1152" s="6">
        <f>SUMIF($B$3:B1152,B1152,$D$3:D1152)</f>
        <v>0</v>
      </c>
      <c r="F1152" s="37">
        <f>SUMIF($B$3:B1151,B1152,$D$3:D1151)</f>
        <v>0</v>
      </c>
      <c r="G1152" s="6">
        <f t="shared" si="88"/>
        <v>0</v>
      </c>
      <c r="H1152" s="6" t="str">
        <f>IF(AND(ISNUMBER(G1152),E1152&gt;=120),COUNTIFS($B$4:B1152,B1152,$G$4:G1152,G1152,$G$4:G1152,"&gt;0",$D$4:D1152,"&gt;0"),"")</f>
        <v/>
      </c>
      <c r="I1152" s="5" t="str">
        <f>IF(E1152&gt;=120,COUNTIFS($B$4:B1152,B1152,$E$4:E1152,"&gt;=120",$D$4:D1152,"&gt;0"),"")</f>
        <v/>
      </c>
      <c r="J1152" s="21" t="str">
        <f t="shared" si="89"/>
        <v/>
      </c>
      <c r="K1152" s="4" t="str">
        <f t="shared" si="90"/>
        <v/>
      </c>
      <c r="L1152" s="34" t="str">
        <f t="shared" si="91"/>
        <v/>
      </c>
    </row>
    <row r="1153" spans="1:12" ht="18" hidden="1">
      <c r="A1153" s="2">
        <v>41349</v>
      </c>
      <c r="B1153" s="54" t="s">
        <v>86</v>
      </c>
      <c r="C1153" s="4"/>
      <c r="D1153" s="6">
        <f t="shared" si="92"/>
        <v>0</v>
      </c>
      <c r="E1153" s="6">
        <f>SUMIF($B$3:B1153,B1153,$D$3:D1153)</f>
        <v>0</v>
      </c>
      <c r="F1153" s="37">
        <f>SUMIF($B$3:B1152,B1153,$D$3:D1152)</f>
        <v>0</v>
      </c>
      <c r="G1153" s="6">
        <f t="shared" si="88"/>
        <v>0</v>
      </c>
      <c r="H1153" s="6" t="str">
        <f>IF(AND(ISNUMBER(G1153),E1153&gt;=120),COUNTIFS($B$4:B1153,B1153,$G$4:G1153,G1153,$G$4:G1153,"&gt;0",$D$4:D1153,"&gt;0"),"")</f>
        <v/>
      </c>
      <c r="I1153" s="5" t="str">
        <f>IF(E1153&gt;=120,COUNTIFS($B$4:B1153,B1153,$E$4:E1153,"&gt;=120",$D$4:D1153,"&gt;0"),"")</f>
        <v/>
      </c>
      <c r="J1153" s="21" t="str">
        <f t="shared" si="89"/>
        <v/>
      </c>
      <c r="K1153" s="4" t="str">
        <f t="shared" si="90"/>
        <v/>
      </c>
      <c r="L1153" s="34" t="str">
        <f t="shared" si="91"/>
        <v/>
      </c>
    </row>
    <row r="1154" spans="1:12" ht="18" hidden="1">
      <c r="A1154" s="2">
        <v>41349</v>
      </c>
      <c r="B1154" s="54" t="s">
        <v>87</v>
      </c>
      <c r="C1154" s="4"/>
      <c r="D1154" s="6">
        <f t="shared" si="92"/>
        <v>0</v>
      </c>
      <c r="E1154" s="6">
        <f>SUMIF($B$3:B1154,B1154,$D$3:D1154)</f>
        <v>0</v>
      </c>
      <c r="F1154" s="37">
        <f>SUMIF($B$3:B1153,B1154,$D$3:D1153)</f>
        <v>0</v>
      </c>
      <c r="G1154" s="6">
        <f t="shared" si="88"/>
        <v>0</v>
      </c>
      <c r="H1154" s="6" t="str">
        <f>IF(AND(ISNUMBER(G1154),E1154&gt;=120),COUNTIFS($B$4:B1154,B1154,$G$4:G1154,G1154,$G$4:G1154,"&gt;0",$D$4:D1154,"&gt;0"),"")</f>
        <v/>
      </c>
      <c r="I1154" s="5" t="str">
        <f>IF(E1154&gt;=120,COUNTIFS($B$4:B1154,B1154,$E$4:E1154,"&gt;=120",$D$4:D1154,"&gt;0"),"")</f>
        <v/>
      </c>
      <c r="J1154" s="21" t="str">
        <f t="shared" si="89"/>
        <v/>
      </c>
      <c r="K1154" s="4" t="str">
        <f t="shared" si="90"/>
        <v/>
      </c>
      <c r="L1154" s="34" t="str">
        <f t="shared" si="91"/>
        <v/>
      </c>
    </row>
    <row r="1155" spans="1:12" ht="18" hidden="1">
      <c r="A1155" s="2">
        <v>41349</v>
      </c>
      <c r="B1155" s="56" t="s">
        <v>88</v>
      </c>
      <c r="C1155" s="4"/>
      <c r="D1155" s="6">
        <f t="shared" si="92"/>
        <v>0</v>
      </c>
      <c r="E1155" s="6">
        <f>SUMIF($B$3:B1155,B1155,$D$3:D1155)</f>
        <v>0</v>
      </c>
      <c r="F1155" s="37">
        <f>SUMIF($B$3:B1154,B1155,$D$3:D1154)</f>
        <v>0</v>
      </c>
      <c r="G1155" s="6">
        <f t="shared" si="88"/>
        <v>0</v>
      </c>
      <c r="H1155" s="6" t="str">
        <f>IF(AND(ISNUMBER(G1155),E1155&gt;=120),COUNTIFS($B$4:B1155,B1155,$G$4:G1155,G1155,$G$4:G1155,"&gt;0",$D$4:D1155,"&gt;0"),"")</f>
        <v/>
      </c>
      <c r="I1155" s="5" t="str">
        <f>IF(E1155&gt;=120,COUNTIFS($B$4:B1155,B1155,$E$4:E1155,"&gt;=120",$D$4:D1155,"&gt;0"),"")</f>
        <v/>
      </c>
      <c r="J1155" s="21" t="str">
        <f t="shared" si="89"/>
        <v/>
      </c>
      <c r="K1155" s="4" t="str">
        <f t="shared" si="90"/>
        <v/>
      </c>
      <c r="L1155" s="34" t="str">
        <f t="shared" si="91"/>
        <v/>
      </c>
    </row>
    <row r="1156" spans="1:12" ht="18" hidden="1">
      <c r="A1156" s="2">
        <v>41349</v>
      </c>
      <c r="B1156" s="54" t="s">
        <v>89</v>
      </c>
      <c r="C1156" s="4"/>
      <c r="D1156" s="6">
        <f t="shared" si="92"/>
        <v>0</v>
      </c>
      <c r="E1156" s="6">
        <f>SUMIF($B$3:B1156,B1156,$D$3:D1156)</f>
        <v>0</v>
      </c>
      <c r="F1156" s="37">
        <f>SUMIF($B$3:B1155,B1156,$D$3:D1155)</f>
        <v>0</v>
      </c>
      <c r="G1156" s="6">
        <f t="shared" ref="G1156:G1219" si="93">IF(OR(D1156=0,ISERROR(VALUE(I1156))),0,IF(AND(E1156&gt;=120,F1156&lt;120),IF((E1156-120)&gt;15,VLOOKUP(E1156-135,شرائح,2),2),VLOOKUP(D1156,شرائح,2)))</f>
        <v>0</v>
      </c>
      <c r="H1156" s="6" t="str">
        <f>IF(AND(ISNUMBER(G1156),E1156&gt;=120),COUNTIFS($B$4:B1156,B1156,$G$4:G1156,G1156,$G$4:G1156,"&gt;0",$D$4:D1156,"&gt;0"),"")</f>
        <v/>
      </c>
      <c r="I1156" s="5" t="str">
        <f>IF(E1156&gt;=120,COUNTIFS($B$4:B1156,B1156,$E$4:E1156,"&gt;=120",$D$4:D1156,"&gt;0"),"")</f>
        <v/>
      </c>
      <c r="J1156" s="21" t="str">
        <f t="shared" ref="J1156:J1219" si="94">IF(E1156&gt;=120,IF(F1156&lt;120,IF(AND(I1156=1,E1156&lt;=135),"إنذار كتابى",VLOOKUP(G1156*10+H1156,جزاء,4)),VLOOKUP(G1156*10+H1156,جزاء,4)),"")</f>
        <v/>
      </c>
      <c r="K1156" s="4" t="str">
        <f t="shared" ref="K1156:K1219" si="95">IF(LEN(J1156)&gt;0,VLOOKUP(B1156,اجورا,2,0),"")</f>
        <v/>
      </c>
      <c r="L1156" s="34" t="str">
        <f t="shared" ref="L1156:L1219" si="96">IFERROR(IF(LEN(K1156)&gt;0,VLOOKUP(J1156,جزاءات,2,0)*K1156,""),0)</f>
        <v/>
      </c>
    </row>
    <row r="1157" spans="1:12" ht="18" hidden="1">
      <c r="A1157" s="2">
        <v>41349</v>
      </c>
      <c r="B1157" s="57" t="s">
        <v>90</v>
      </c>
      <c r="C1157" s="4"/>
      <c r="D1157" s="6">
        <f t="shared" si="92"/>
        <v>0</v>
      </c>
      <c r="E1157" s="6">
        <f>SUMIF($B$3:B1157,B1157,$D$3:D1157)</f>
        <v>0</v>
      </c>
      <c r="F1157" s="37">
        <f>SUMIF($B$3:B1156,B1157,$D$3:D1156)</f>
        <v>0</v>
      </c>
      <c r="G1157" s="6">
        <f t="shared" si="93"/>
        <v>0</v>
      </c>
      <c r="H1157" s="6" t="str">
        <f>IF(AND(ISNUMBER(G1157),E1157&gt;=120),COUNTIFS($B$4:B1157,B1157,$G$4:G1157,G1157,$G$4:G1157,"&gt;0",$D$4:D1157,"&gt;0"),"")</f>
        <v/>
      </c>
      <c r="I1157" s="5" t="str">
        <f>IF(E1157&gt;=120,COUNTIFS($B$4:B1157,B1157,$E$4:E1157,"&gt;=120",$D$4:D1157,"&gt;0"),"")</f>
        <v/>
      </c>
      <c r="J1157" s="21" t="str">
        <f t="shared" si="94"/>
        <v/>
      </c>
      <c r="K1157" s="4" t="str">
        <f t="shared" si="95"/>
        <v/>
      </c>
      <c r="L1157" s="34" t="str">
        <f t="shared" si="96"/>
        <v/>
      </c>
    </row>
    <row r="1158" spans="1:12" ht="18" hidden="1">
      <c r="A1158" s="2">
        <v>41349</v>
      </c>
      <c r="B1158" s="54" t="s">
        <v>91</v>
      </c>
      <c r="C1158" s="4"/>
      <c r="D1158" s="6">
        <f t="shared" si="92"/>
        <v>0</v>
      </c>
      <c r="E1158" s="6">
        <f>SUMIF($B$3:B1158,B1158,$D$3:D1158)</f>
        <v>0</v>
      </c>
      <c r="F1158" s="37">
        <f>SUMIF($B$3:B1157,B1158,$D$3:D1157)</f>
        <v>0</v>
      </c>
      <c r="G1158" s="6">
        <f t="shared" si="93"/>
        <v>0</v>
      </c>
      <c r="H1158" s="6" t="str">
        <f>IF(AND(ISNUMBER(G1158),E1158&gt;=120),COUNTIFS($B$4:B1158,B1158,$G$4:G1158,G1158,$G$4:G1158,"&gt;0",$D$4:D1158,"&gt;0"),"")</f>
        <v/>
      </c>
      <c r="I1158" s="5" t="str">
        <f>IF(E1158&gt;=120,COUNTIFS($B$4:B1158,B1158,$E$4:E1158,"&gt;=120",$D$4:D1158,"&gt;0"),"")</f>
        <v/>
      </c>
      <c r="J1158" s="21" t="str">
        <f t="shared" si="94"/>
        <v/>
      </c>
      <c r="K1158" s="4" t="str">
        <f t="shared" si="95"/>
        <v/>
      </c>
      <c r="L1158" s="34" t="str">
        <f t="shared" si="96"/>
        <v/>
      </c>
    </row>
    <row r="1159" spans="1:12" ht="18" hidden="1">
      <c r="A1159" s="2">
        <v>41349</v>
      </c>
      <c r="B1159" s="54" t="s">
        <v>92</v>
      </c>
      <c r="C1159" s="4"/>
      <c r="D1159" s="6">
        <f t="shared" si="92"/>
        <v>0</v>
      </c>
      <c r="E1159" s="6">
        <f>SUMIF($B$3:B1159,B1159,$D$3:D1159)</f>
        <v>0</v>
      </c>
      <c r="F1159" s="37">
        <f>SUMIF($B$3:B1158,B1159,$D$3:D1158)</f>
        <v>0</v>
      </c>
      <c r="G1159" s="6">
        <f t="shared" si="93"/>
        <v>0</v>
      </c>
      <c r="H1159" s="6" t="str">
        <f>IF(AND(ISNUMBER(G1159),E1159&gt;=120),COUNTIFS($B$4:B1159,B1159,$G$4:G1159,G1159,$G$4:G1159,"&gt;0",$D$4:D1159,"&gt;0"),"")</f>
        <v/>
      </c>
      <c r="I1159" s="5" t="str">
        <f>IF(E1159&gt;=120,COUNTIFS($B$4:B1159,B1159,$E$4:E1159,"&gt;=120",$D$4:D1159,"&gt;0"),"")</f>
        <v/>
      </c>
      <c r="J1159" s="21" t="str">
        <f t="shared" si="94"/>
        <v/>
      </c>
      <c r="K1159" s="4" t="str">
        <f t="shared" si="95"/>
        <v/>
      </c>
      <c r="L1159" s="34" t="str">
        <f t="shared" si="96"/>
        <v/>
      </c>
    </row>
    <row r="1160" spans="1:12" ht="18" hidden="1">
      <c r="A1160" s="2">
        <v>41349</v>
      </c>
      <c r="B1160" s="54" t="s">
        <v>93</v>
      </c>
      <c r="C1160" s="4"/>
      <c r="D1160" s="6">
        <f t="shared" si="92"/>
        <v>0</v>
      </c>
      <c r="E1160" s="6">
        <f>SUMIF($B$3:B1160,B1160,$D$3:D1160)</f>
        <v>0</v>
      </c>
      <c r="F1160" s="37">
        <f>SUMIF($B$3:B1159,B1160,$D$3:D1159)</f>
        <v>0</v>
      </c>
      <c r="G1160" s="6">
        <f t="shared" si="93"/>
        <v>0</v>
      </c>
      <c r="H1160" s="6" t="str">
        <f>IF(AND(ISNUMBER(G1160),E1160&gt;=120),COUNTIFS($B$4:B1160,B1160,$G$4:G1160,G1160,$G$4:G1160,"&gt;0",$D$4:D1160,"&gt;0"),"")</f>
        <v/>
      </c>
      <c r="I1160" s="5" t="str">
        <f>IF(E1160&gt;=120,COUNTIFS($B$4:B1160,B1160,$E$4:E1160,"&gt;=120",$D$4:D1160,"&gt;0"),"")</f>
        <v/>
      </c>
      <c r="J1160" s="21" t="str">
        <f t="shared" si="94"/>
        <v/>
      </c>
      <c r="K1160" s="4" t="str">
        <f t="shared" si="95"/>
        <v/>
      </c>
      <c r="L1160" s="34" t="str">
        <f t="shared" si="96"/>
        <v/>
      </c>
    </row>
    <row r="1161" spans="1:12" ht="18" hidden="1">
      <c r="A1161" s="2">
        <v>41349</v>
      </c>
      <c r="B1161" s="55" t="s">
        <v>94</v>
      </c>
      <c r="C1161" s="4"/>
      <c r="D1161" s="6">
        <f t="shared" si="92"/>
        <v>0</v>
      </c>
      <c r="E1161" s="6">
        <f>SUMIF($B$3:B1161,B1161,$D$3:D1161)</f>
        <v>0</v>
      </c>
      <c r="F1161" s="37">
        <f>SUMIF($B$3:B1160,B1161,$D$3:D1160)</f>
        <v>0</v>
      </c>
      <c r="G1161" s="6">
        <f t="shared" si="93"/>
        <v>0</v>
      </c>
      <c r="H1161" s="6" t="str">
        <f>IF(AND(ISNUMBER(G1161),E1161&gt;=120),COUNTIFS($B$4:B1161,B1161,$G$4:G1161,G1161,$G$4:G1161,"&gt;0",$D$4:D1161,"&gt;0"),"")</f>
        <v/>
      </c>
      <c r="I1161" s="5" t="str">
        <f>IF(E1161&gt;=120,COUNTIFS($B$4:B1161,B1161,$E$4:E1161,"&gt;=120",$D$4:D1161,"&gt;0"),"")</f>
        <v/>
      </c>
      <c r="J1161" s="21" t="str">
        <f t="shared" si="94"/>
        <v/>
      </c>
      <c r="K1161" s="4" t="str">
        <f t="shared" si="95"/>
        <v/>
      </c>
      <c r="L1161" s="34" t="str">
        <f t="shared" si="96"/>
        <v/>
      </c>
    </row>
    <row r="1162" spans="1:12" ht="18" hidden="1">
      <c r="A1162" s="2">
        <v>41349</v>
      </c>
      <c r="B1162" s="54" t="s">
        <v>95</v>
      </c>
      <c r="C1162" s="4"/>
      <c r="D1162" s="6">
        <f t="shared" si="92"/>
        <v>0</v>
      </c>
      <c r="E1162" s="6">
        <f>SUMIF($B$3:B1162,B1162,$D$3:D1162)</f>
        <v>0</v>
      </c>
      <c r="F1162" s="37">
        <f>SUMIF($B$3:B1161,B1162,$D$3:D1161)</f>
        <v>0</v>
      </c>
      <c r="G1162" s="6">
        <f t="shared" si="93"/>
        <v>0</v>
      </c>
      <c r="H1162" s="6" t="str">
        <f>IF(AND(ISNUMBER(G1162),E1162&gt;=120),COUNTIFS($B$4:B1162,B1162,$G$4:G1162,G1162,$G$4:G1162,"&gt;0",$D$4:D1162,"&gt;0"),"")</f>
        <v/>
      </c>
      <c r="I1162" s="5" t="str">
        <f>IF(E1162&gt;=120,COUNTIFS($B$4:B1162,B1162,$E$4:E1162,"&gt;=120",$D$4:D1162,"&gt;0"),"")</f>
        <v/>
      </c>
      <c r="J1162" s="21" t="str">
        <f t="shared" si="94"/>
        <v/>
      </c>
      <c r="K1162" s="4" t="str">
        <f t="shared" si="95"/>
        <v/>
      </c>
      <c r="L1162" s="34" t="str">
        <f t="shared" si="96"/>
        <v/>
      </c>
    </row>
    <row r="1163" spans="1:12" ht="18" hidden="1">
      <c r="A1163" s="2">
        <v>41349</v>
      </c>
      <c r="B1163" s="54" t="s">
        <v>96</v>
      </c>
      <c r="C1163" s="4"/>
      <c r="D1163" s="6">
        <f t="shared" si="92"/>
        <v>0</v>
      </c>
      <c r="E1163" s="6">
        <f>SUMIF($B$3:B1163,B1163,$D$3:D1163)</f>
        <v>0</v>
      </c>
      <c r="F1163" s="37">
        <f>SUMIF($B$3:B1162,B1163,$D$3:D1162)</f>
        <v>0</v>
      </c>
      <c r="G1163" s="6">
        <f t="shared" si="93"/>
        <v>0</v>
      </c>
      <c r="H1163" s="6" t="str">
        <f>IF(AND(ISNUMBER(G1163),E1163&gt;=120),COUNTIFS($B$4:B1163,B1163,$G$4:G1163,G1163,$G$4:G1163,"&gt;0",$D$4:D1163,"&gt;0"),"")</f>
        <v/>
      </c>
      <c r="I1163" s="5" t="str">
        <f>IF(E1163&gt;=120,COUNTIFS($B$4:B1163,B1163,$E$4:E1163,"&gt;=120",$D$4:D1163,"&gt;0"),"")</f>
        <v/>
      </c>
      <c r="J1163" s="21" t="str">
        <f t="shared" si="94"/>
        <v/>
      </c>
      <c r="K1163" s="4" t="str">
        <f t="shared" si="95"/>
        <v/>
      </c>
      <c r="L1163" s="34" t="str">
        <f t="shared" si="96"/>
        <v/>
      </c>
    </row>
    <row r="1164" spans="1:12" ht="18" hidden="1">
      <c r="A1164" s="2">
        <v>41349</v>
      </c>
      <c r="B1164" s="54" t="s">
        <v>97</v>
      </c>
      <c r="C1164" s="4"/>
      <c r="D1164" s="6">
        <f t="shared" si="92"/>
        <v>0</v>
      </c>
      <c r="E1164" s="6">
        <f>SUMIF($B$3:B1164,B1164,$D$3:D1164)</f>
        <v>0</v>
      </c>
      <c r="F1164" s="37">
        <f>SUMIF($B$3:B1163,B1164,$D$3:D1163)</f>
        <v>0</v>
      </c>
      <c r="G1164" s="6">
        <f t="shared" si="93"/>
        <v>0</v>
      </c>
      <c r="H1164" s="6" t="str">
        <f>IF(AND(ISNUMBER(G1164),E1164&gt;=120),COUNTIFS($B$4:B1164,B1164,$G$4:G1164,G1164,$G$4:G1164,"&gt;0",$D$4:D1164,"&gt;0"),"")</f>
        <v/>
      </c>
      <c r="I1164" s="5" t="str">
        <f>IF(E1164&gt;=120,COUNTIFS($B$4:B1164,B1164,$E$4:E1164,"&gt;=120",$D$4:D1164,"&gt;0"),"")</f>
        <v/>
      </c>
      <c r="J1164" s="21" t="str">
        <f t="shared" si="94"/>
        <v/>
      </c>
      <c r="K1164" s="4" t="str">
        <f t="shared" si="95"/>
        <v/>
      </c>
      <c r="L1164" s="34" t="str">
        <f t="shared" si="96"/>
        <v/>
      </c>
    </row>
    <row r="1165" spans="1:12" ht="18" hidden="1">
      <c r="A1165" s="2">
        <v>41349</v>
      </c>
      <c r="B1165" s="54" t="s">
        <v>98</v>
      </c>
      <c r="C1165" s="4"/>
      <c r="D1165" s="6">
        <f t="shared" si="92"/>
        <v>0</v>
      </c>
      <c r="E1165" s="6">
        <f>SUMIF($B$3:B1165,B1165,$D$3:D1165)</f>
        <v>0</v>
      </c>
      <c r="F1165" s="37">
        <f>SUMIF($B$3:B1164,B1165,$D$3:D1164)</f>
        <v>0</v>
      </c>
      <c r="G1165" s="6">
        <f t="shared" si="93"/>
        <v>0</v>
      </c>
      <c r="H1165" s="6" t="str">
        <f>IF(AND(ISNUMBER(G1165),E1165&gt;=120),COUNTIFS($B$4:B1165,B1165,$G$4:G1165,G1165,$G$4:G1165,"&gt;0",$D$4:D1165,"&gt;0"),"")</f>
        <v/>
      </c>
      <c r="I1165" s="5" t="str">
        <f>IF(E1165&gt;=120,COUNTIFS($B$4:B1165,B1165,$E$4:E1165,"&gt;=120",$D$4:D1165,"&gt;0"),"")</f>
        <v/>
      </c>
      <c r="J1165" s="21" t="str">
        <f t="shared" si="94"/>
        <v/>
      </c>
      <c r="K1165" s="4" t="str">
        <f t="shared" si="95"/>
        <v/>
      </c>
      <c r="L1165" s="34" t="str">
        <f t="shared" si="96"/>
        <v/>
      </c>
    </row>
    <row r="1166" spans="1:12" ht="18" hidden="1">
      <c r="A1166" s="2">
        <v>41349</v>
      </c>
      <c r="B1166" s="54" t="s">
        <v>99</v>
      </c>
      <c r="C1166" s="4"/>
      <c r="D1166" s="6">
        <f t="shared" si="92"/>
        <v>0</v>
      </c>
      <c r="E1166" s="6">
        <f>SUMIF($B$3:B1166,B1166,$D$3:D1166)</f>
        <v>0</v>
      </c>
      <c r="F1166" s="37">
        <f>SUMIF($B$3:B1165,B1166,$D$3:D1165)</f>
        <v>0</v>
      </c>
      <c r="G1166" s="6">
        <f t="shared" si="93"/>
        <v>0</v>
      </c>
      <c r="H1166" s="6" t="str">
        <f>IF(AND(ISNUMBER(G1166),E1166&gt;=120),COUNTIFS($B$4:B1166,B1166,$G$4:G1166,G1166,$G$4:G1166,"&gt;0",$D$4:D1166,"&gt;0"),"")</f>
        <v/>
      </c>
      <c r="I1166" s="5" t="str">
        <f>IF(E1166&gt;=120,COUNTIFS($B$4:B1166,B1166,$E$4:E1166,"&gt;=120",$D$4:D1166,"&gt;0"),"")</f>
        <v/>
      </c>
      <c r="J1166" s="21" t="str">
        <f t="shared" si="94"/>
        <v/>
      </c>
      <c r="K1166" s="4" t="str">
        <f t="shared" si="95"/>
        <v/>
      </c>
      <c r="L1166" s="34" t="str">
        <f t="shared" si="96"/>
        <v/>
      </c>
    </row>
    <row r="1167" spans="1:12" ht="18" hidden="1">
      <c r="A1167" s="2">
        <v>41349</v>
      </c>
      <c r="B1167" s="54" t="s">
        <v>100</v>
      </c>
      <c r="C1167" s="4"/>
      <c r="D1167" s="6">
        <f t="shared" si="92"/>
        <v>0</v>
      </c>
      <c r="E1167" s="6">
        <f>SUMIF($B$3:B1167,B1167,$D$3:D1167)</f>
        <v>0</v>
      </c>
      <c r="F1167" s="37">
        <f>SUMIF($B$3:B1166,B1167,$D$3:D1166)</f>
        <v>0</v>
      </c>
      <c r="G1167" s="6">
        <f t="shared" si="93"/>
        <v>0</v>
      </c>
      <c r="H1167" s="6" t="str">
        <f>IF(AND(ISNUMBER(G1167),E1167&gt;=120),COUNTIFS($B$4:B1167,B1167,$G$4:G1167,G1167,$G$4:G1167,"&gt;0",$D$4:D1167,"&gt;0"),"")</f>
        <v/>
      </c>
      <c r="I1167" s="5" t="str">
        <f>IF(E1167&gt;=120,COUNTIFS($B$4:B1167,B1167,$E$4:E1167,"&gt;=120",$D$4:D1167,"&gt;0"),"")</f>
        <v/>
      </c>
      <c r="J1167" s="21" t="str">
        <f t="shared" si="94"/>
        <v/>
      </c>
      <c r="K1167" s="4" t="str">
        <f t="shared" si="95"/>
        <v/>
      </c>
      <c r="L1167" s="34" t="str">
        <f t="shared" si="96"/>
        <v/>
      </c>
    </row>
    <row r="1168" spans="1:12" ht="18" hidden="1">
      <c r="A1168" s="2">
        <v>41349</v>
      </c>
      <c r="B1168" s="54" t="s">
        <v>101</v>
      </c>
      <c r="C1168" s="4"/>
      <c r="D1168" s="6">
        <f t="shared" si="92"/>
        <v>0</v>
      </c>
      <c r="E1168" s="6">
        <f>SUMIF($B$3:B1168,B1168,$D$3:D1168)</f>
        <v>0</v>
      </c>
      <c r="F1168" s="37">
        <f>SUMIF($B$3:B1167,B1168,$D$3:D1167)</f>
        <v>0</v>
      </c>
      <c r="G1168" s="6">
        <f t="shared" si="93"/>
        <v>0</v>
      </c>
      <c r="H1168" s="6" t="str">
        <f>IF(AND(ISNUMBER(G1168),E1168&gt;=120),COUNTIFS($B$4:B1168,B1168,$G$4:G1168,G1168,$G$4:G1168,"&gt;0",$D$4:D1168,"&gt;0"),"")</f>
        <v/>
      </c>
      <c r="I1168" s="5" t="str">
        <f>IF(E1168&gt;=120,COUNTIFS($B$4:B1168,B1168,$E$4:E1168,"&gt;=120",$D$4:D1168,"&gt;0"),"")</f>
        <v/>
      </c>
      <c r="J1168" s="21" t="str">
        <f t="shared" si="94"/>
        <v/>
      </c>
      <c r="K1168" s="4" t="str">
        <f t="shared" si="95"/>
        <v/>
      </c>
      <c r="L1168" s="34" t="str">
        <f t="shared" si="96"/>
        <v/>
      </c>
    </row>
    <row r="1169" spans="1:12" ht="18" hidden="1">
      <c r="A1169" s="2">
        <v>41349</v>
      </c>
      <c r="B1169" s="54" t="s">
        <v>102</v>
      </c>
      <c r="C1169" s="4"/>
      <c r="D1169" s="6">
        <f t="shared" si="92"/>
        <v>0</v>
      </c>
      <c r="E1169" s="6">
        <f>SUMIF($B$3:B1169,B1169,$D$3:D1169)</f>
        <v>0</v>
      </c>
      <c r="F1169" s="37">
        <f>SUMIF($B$3:B1168,B1169,$D$3:D1168)</f>
        <v>0</v>
      </c>
      <c r="G1169" s="6">
        <f t="shared" si="93"/>
        <v>0</v>
      </c>
      <c r="H1169" s="6" t="str">
        <f>IF(AND(ISNUMBER(G1169),E1169&gt;=120),COUNTIFS($B$4:B1169,B1169,$G$4:G1169,G1169,$G$4:G1169,"&gt;0",$D$4:D1169,"&gt;0"),"")</f>
        <v/>
      </c>
      <c r="I1169" s="5" t="str">
        <f>IF(E1169&gt;=120,COUNTIFS($B$4:B1169,B1169,$E$4:E1169,"&gt;=120",$D$4:D1169,"&gt;0"),"")</f>
        <v/>
      </c>
      <c r="J1169" s="21" t="str">
        <f t="shared" si="94"/>
        <v/>
      </c>
      <c r="K1169" s="4" t="str">
        <f t="shared" si="95"/>
        <v/>
      </c>
      <c r="L1169" s="34" t="str">
        <f t="shared" si="96"/>
        <v/>
      </c>
    </row>
    <row r="1170" spans="1:12" ht="18" hidden="1">
      <c r="A1170" s="2">
        <v>41349</v>
      </c>
      <c r="B1170" s="54" t="s">
        <v>103</v>
      </c>
      <c r="C1170" s="4"/>
      <c r="D1170" s="6">
        <f t="shared" si="92"/>
        <v>0</v>
      </c>
      <c r="E1170" s="6">
        <f>SUMIF($B$3:B1170,B1170,$D$3:D1170)</f>
        <v>0</v>
      </c>
      <c r="F1170" s="37">
        <f>SUMIF($B$3:B1169,B1170,$D$3:D1169)</f>
        <v>0</v>
      </c>
      <c r="G1170" s="6">
        <f t="shared" si="93"/>
        <v>0</v>
      </c>
      <c r="H1170" s="6" t="str">
        <f>IF(AND(ISNUMBER(G1170),E1170&gt;=120),COUNTIFS($B$4:B1170,B1170,$G$4:G1170,G1170,$G$4:G1170,"&gt;0",$D$4:D1170,"&gt;0"),"")</f>
        <v/>
      </c>
      <c r="I1170" s="5" t="str">
        <f>IF(E1170&gt;=120,COUNTIFS($B$4:B1170,B1170,$E$4:E1170,"&gt;=120",$D$4:D1170,"&gt;0"),"")</f>
        <v/>
      </c>
      <c r="J1170" s="21" t="str">
        <f t="shared" si="94"/>
        <v/>
      </c>
      <c r="K1170" s="4" t="str">
        <f t="shared" si="95"/>
        <v/>
      </c>
      <c r="L1170" s="34" t="str">
        <f t="shared" si="96"/>
        <v/>
      </c>
    </row>
    <row r="1171" spans="1:12" ht="18" hidden="1">
      <c r="A1171" s="2">
        <v>41349</v>
      </c>
      <c r="B1171" s="54" t="s">
        <v>104</v>
      </c>
      <c r="C1171" s="4"/>
      <c r="D1171" s="6">
        <f t="shared" si="92"/>
        <v>0</v>
      </c>
      <c r="E1171" s="6">
        <f>SUMIF($B$3:B1171,B1171,$D$3:D1171)</f>
        <v>0</v>
      </c>
      <c r="F1171" s="37">
        <f>SUMIF($B$3:B1170,B1171,$D$3:D1170)</f>
        <v>0</v>
      </c>
      <c r="G1171" s="6">
        <f t="shared" si="93"/>
        <v>0</v>
      </c>
      <c r="H1171" s="6" t="str">
        <f>IF(AND(ISNUMBER(G1171),E1171&gt;=120),COUNTIFS($B$4:B1171,B1171,$G$4:G1171,G1171,$G$4:G1171,"&gt;0",$D$4:D1171,"&gt;0"),"")</f>
        <v/>
      </c>
      <c r="I1171" s="5" t="str">
        <f>IF(E1171&gt;=120,COUNTIFS($B$4:B1171,B1171,$E$4:E1171,"&gt;=120",$D$4:D1171,"&gt;0"),"")</f>
        <v/>
      </c>
      <c r="J1171" s="21" t="str">
        <f t="shared" si="94"/>
        <v/>
      </c>
      <c r="K1171" s="4" t="str">
        <f t="shared" si="95"/>
        <v/>
      </c>
      <c r="L1171" s="34" t="str">
        <f t="shared" si="96"/>
        <v/>
      </c>
    </row>
    <row r="1172" spans="1:12" ht="18" hidden="1">
      <c r="A1172" s="2">
        <v>41349</v>
      </c>
      <c r="B1172" s="58" t="s">
        <v>105</v>
      </c>
      <c r="C1172" s="4"/>
      <c r="D1172" s="6">
        <f t="shared" si="92"/>
        <v>0</v>
      </c>
      <c r="E1172" s="6">
        <f>SUMIF($B$3:B1172,B1172,$D$3:D1172)</f>
        <v>0</v>
      </c>
      <c r="F1172" s="37">
        <f>SUMIF($B$3:B1171,B1172,$D$3:D1171)</f>
        <v>0</v>
      </c>
      <c r="G1172" s="6">
        <f t="shared" si="93"/>
        <v>0</v>
      </c>
      <c r="H1172" s="6" t="str">
        <f>IF(AND(ISNUMBER(G1172),E1172&gt;=120),COUNTIFS($B$4:B1172,B1172,$G$4:G1172,G1172,$G$4:G1172,"&gt;0",$D$4:D1172,"&gt;0"),"")</f>
        <v/>
      </c>
      <c r="I1172" s="5" t="str">
        <f>IF(E1172&gt;=120,COUNTIFS($B$4:B1172,B1172,$E$4:E1172,"&gt;=120",$D$4:D1172,"&gt;0"),"")</f>
        <v/>
      </c>
      <c r="J1172" s="21" t="str">
        <f t="shared" si="94"/>
        <v/>
      </c>
      <c r="K1172" s="4" t="str">
        <f t="shared" si="95"/>
        <v/>
      </c>
      <c r="L1172" s="34" t="str">
        <f t="shared" si="96"/>
        <v/>
      </c>
    </row>
    <row r="1173" spans="1:12" ht="18" hidden="1">
      <c r="A1173" s="2">
        <v>41349</v>
      </c>
      <c r="B1173" s="59" t="s">
        <v>106</v>
      </c>
      <c r="C1173" s="4"/>
      <c r="D1173" s="6">
        <f t="shared" si="92"/>
        <v>0</v>
      </c>
      <c r="E1173" s="6">
        <f>SUMIF($B$3:B1173,B1173,$D$3:D1173)</f>
        <v>0</v>
      </c>
      <c r="F1173" s="37">
        <f>SUMIF($B$3:B1172,B1173,$D$3:D1172)</f>
        <v>0</v>
      </c>
      <c r="G1173" s="6">
        <f t="shared" si="93"/>
        <v>0</v>
      </c>
      <c r="H1173" s="6" t="str">
        <f>IF(AND(ISNUMBER(G1173),E1173&gt;=120),COUNTIFS($B$4:B1173,B1173,$G$4:G1173,G1173,$G$4:G1173,"&gt;0",$D$4:D1173,"&gt;0"),"")</f>
        <v/>
      </c>
      <c r="I1173" s="5" t="str">
        <f>IF(E1173&gt;=120,COUNTIFS($B$4:B1173,B1173,$E$4:E1173,"&gt;=120",$D$4:D1173,"&gt;0"),"")</f>
        <v/>
      </c>
      <c r="J1173" s="21" t="str">
        <f t="shared" si="94"/>
        <v/>
      </c>
      <c r="K1173" s="4" t="str">
        <f t="shared" si="95"/>
        <v/>
      </c>
      <c r="L1173" s="34" t="str">
        <f t="shared" si="96"/>
        <v/>
      </c>
    </row>
    <row r="1174" spans="1:12" ht="18" hidden="1">
      <c r="A1174" s="2">
        <v>41349</v>
      </c>
      <c r="B1174" s="60" t="s">
        <v>107</v>
      </c>
      <c r="C1174" s="4"/>
      <c r="D1174" s="6">
        <f t="shared" si="92"/>
        <v>0</v>
      </c>
      <c r="E1174" s="6">
        <f>SUMIF($B$3:B1174,B1174,$D$3:D1174)</f>
        <v>0</v>
      </c>
      <c r="F1174" s="37">
        <f>SUMIF($B$3:B1173,B1174,$D$3:D1173)</f>
        <v>0</v>
      </c>
      <c r="G1174" s="6">
        <f t="shared" si="93"/>
        <v>0</v>
      </c>
      <c r="H1174" s="6" t="str">
        <f>IF(AND(ISNUMBER(G1174),E1174&gt;=120),COUNTIFS($B$4:B1174,B1174,$G$4:G1174,G1174,$G$4:G1174,"&gt;0",$D$4:D1174,"&gt;0"),"")</f>
        <v/>
      </c>
      <c r="I1174" s="5" t="str">
        <f>IF(E1174&gt;=120,COUNTIFS($B$4:B1174,B1174,$E$4:E1174,"&gt;=120",$D$4:D1174,"&gt;0"),"")</f>
        <v/>
      </c>
      <c r="J1174" s="21" t="str">
        <f t="shared" si="94"/>
        <v/>
      </c>
      <c r="K1174" s="4" t="str">
        <f t="shared" si="95"/>
        <v/>
      </c>
      <c r="L1174" s="34" t="str">
        <f t="shared" si="96"/>
        <v/>
      </c>
    </row>
    <row r="1175" spans="1:12" ht="18" hidden="1">
      <c r="A1175" s="2">
        <v>41349</v>
      </c>
      <c r="B1175" s="58" t="s">
        <v>108</v>
      </c>
      <c r="C1175" s="4"/>
      <c r="D1175" s="6">
        <f t="shared" si="92"/>
        <v>0</v>
      </c>
      <c r="E1175" s="6">
        <f>SUMIF($B$3:B1175,B1175,$D$3:D1175)</f>
        <v>0</v>
      </c>
      <c r="F1175" s="37">
        <f>SUMIF($B$3:B1174,B1175,$D$3:D1174)</f>
        <v>0</v>
      </c>
      <c r="G1175" s="6">
        <f t="shared" si="93"/>
        <v>0</v>
      </c>
      <c r="H1175" s="6" t="str">
        <f>IF(AND(ISNUMBER(G1175),E1175&gt;=120),COUNTIFS($B$4:B1175,B1175,$G$4:G1175,G1175,$G$4:G1175,"&gt;0",$D$4:D1175,"&gt;0"),"")</f>
        <v/>
      </c>
      <c r="I1175" s="5" t="str">
        <f>IF(E1175&gt;=120,COUNTIFS($B$4:B1175,B1175,$E$4:E1175,"&gt;=120",$D$4:D1175,"&gt;0"),"")</f>
        <v/>
      </c>
      <c r="J1175" s="21" t="str">
        <f t="shared" si="94"/>
        <v/>
      </c>
      <c r="K1175" s="4" t="str">
        <f t="shared" si="95"/>
        <v/>
      </c>
      <c r="L1175" s="34" t="str">
        <f t="shared" si="96"/>
        <v/>
      </c>
    </row>
    <row r="1176" spans="1:12" ht="18" hidden="1">
      <c r="A1176" s="2">
        <v>41349</v>
      </c>
      <c r="B1176" s="59" t="s">
        <v>109</v>
      </c>
      <c r="C1176" s="4"/>
      <c r="D1176" s="6">
        <f t="shared" si="92"/>
        <v>0</v>
      </c>
      <c r="E1176" s="6">
        <f>SUMIF($B$3:B1176,B1176,$D$3:D1176)</f>
        <v>0</v>
      </c>
      <c r="F1176" s="37">
        <f>SUMIF($B$3:B1175,B1176,$D$3:D1175)</f>
        <v>0</v>
      </c>
      <c r="G1176" s="6">
        <f t="shared" si="93"/>
        <v>0</v>
      </c>
      <c r="H1176" s="6" t="str">
        <f>IF(AND(ISNUMBER(G1176),E1176&gt;=120),COUNTIFS($B$4:B1176,B1176,$G$4:G1176,G1176,$G$4:G1176,"&gt;0",$D$4:D1176,"&gt;0"),"")</f>
        <v/>
      </c>
      <c r="I1176" s="5" t="str">
        <f>IF(E1176&gt;=120,COUNTIFS($B$4:B1176,B1176,$E$4:E1176,"&gt;=120",$D$4:D1176,"&gt;0"),"")</f>
        <v/>
      </c>
      <c r="J1176" s="21" t="str">
        <f t="shared" si="94"/>
        <v/>
      </c>
      <c r="K1176" s="4" t="str">
        <f t="shared" si="95"/>
        <v/>
      </c>
      <c r="L1176" s="34" t="str">
        <f t="shared" si="96"/>
        <v/>
      </c>
    </row>
    <row r="1177" spans="1:12" ht="18" hidden="1">
      <c r="A1177" s="2">
        <v>41349</v>
      </c>
      <c r="B1177" s="59" t="s">
        <v>110</v>
      </c>
      <c r="C1177" s="4"/>
      <c r="D1177" s="6">
        <f t="shared" si="92"/>
        <v>0</v>
      </c>
      <c r="E1177" s="6">
        <f>SUMIF($B$3:B1177,B1177,$D$3:D1177)</f>
        <v>0</v>
      </c>
      <c r="F1177" s="37">
        <f>SUMIF($B$3:B1176,B1177,$D$3:D1176)</f>
        <v>0</v>
      </c>
      <c r="G1177" s="6">
        <f t="shared" si="93"/>
        <v>0</v>
      </c>
      <c r="H1177" s="6" t="str">
        <f>IF(AND(ISNUMBER(G1177),E1177&gt;=120),COUNTIFS($B$4:B1177,B1177,$G$4:G1177,G1177,$G$4:G1177,"&gt;0",$D$4:D1177,"&gt;0"),"")</f>
        <v/>
      </c>
      <c r="I1177" s="5" t="str">
        <f>IF(E1177&gt;=120,COUNTIFS($B$4:B1177,B1177,$E$4:E1177,"&gt;=120",$D$4:D1177,"&gt;0"),"")</f>
        <v/>
      </c>
      <c r="J1177" s="21" t="str">
        <f t="shared" si="94"/>
        <v/>
      </c>
      <c r="K1177" s="4" t="str">
        <f t="shared" si="95"/>
        <v/>
      </c>
      <c r="L1177" s="34" t="str">
        <f t="shared" si="96"/>
        <v/>
      </c>
    </row>
    <row r="1178" spans="1:12" hidden="1">
      <c r="A1178" s="2">
        <v>41350</v>
      </c>
      <c r="B1178" s="40" t="s">
        <v>36</v>
      </c>
      <c r="C1178" s="3"/>
      <c r="D1178" s="6">
        <f t="shared" si="92"/>
        <v>0</v>
      </c>
      <c r="E1178" s="6">
        <f>SUMIF($B$3:B1178,B1178,$D$3:D1178)</f>
        <v>0</v>
      </c>
      <c r="F1178" s="37">
        <f>SUMIF($B$3:B1177,B1178,$D$3:D1177)</f>
        <v>0</v>
      </c>
      <c r="G1178" s="6">
        <f t="shared" si="93"/>
        <v>0</v>
      </c>
      <c r="H1178" s="6" t="str">
        <f>IF(AND(ISNUMBER(G1178),E1178&gt;=120),COUNTIFS($B$4:B1178,B1178,$G$4:G1178,G1178,$G$4:G1178,"&gt;0",$D$4:D1178,"&gt;0"),"")</f>
        <v/>
      </c>
      <c r="I1178" s="5" t="str">
        <f>IF(E1178&gt;=120,COUNTIFS($B$4:B1178,B1178,$E$4:E1178,"&gt;=120",$D$4:D1178,"&gt;0"),"")</f>
        <v/>
      </c>
      <c r="J1178" s="21" t="str">
        <f t="shared" si="94"/>
        <v/>
      </c>
      <c r="K1178" s="4" t="str">
        <f t="shared" si="95"/>
        <v/>
      </c>
      <c r="L1178" s="34" t="str">
        <f t="shared" si="96"/>
        <v/>
      </c>
    </row>
    <row r="1179" spans="1:12" ht="18" hidden="1">
      <c r="A1179" s="2">
        <v>41350</v>
      </c>
      <c r="B1179" s="41" t="s">
        <v>37</v>
      </c>
      <c r="C1179" s="3"/>
      <c r="D1179" s="6">
        <f t="shared" si="92"/>
        <v>0</v>
      </c>
      <c r="E1179" s="6">
        <f>SUMIF($B$3:B1179,B1179,$D$3:D1179)</f>
        <v>0</v>
      </c>
      <c r="F1179" s="37">
        <f>SUMIF($B$3:B1178,B1179,$D$3:D1178)</f>
        <v>0</v>
      </c>
      <c r="G1179" s="6">
        <f t="shared" si="93"/>
        <v>0</v>
      </c>
      <c r="H1179" s="6" t="str">
        <f>IF(AND(ISNUMBER(G1179),E1179&gt;=120),COUNTIFS($B$4:B1179,B1179,$G$4:G1179,G1179,$G$4:G1179,"&gt;0",$D$4:D1179,"&gt;0"),"")</f>
        <v/>
      </c>
      <c r="I1179" s="5" t="str">
        <f>IF(E1179&gt;=120,COUNTIFS($B$4:B1179,B1179,$E$4:E1179,"&gt;=120",$D$4:D1179,"&gt;0"),"")</f>
        <v/>
      </c>
      <c r="J1179" s="21" t="str">
        <f t="shared" si="94"/>
        <v/>
      </c>
      <c r="K1179" s="4" t="str">
        <f t="shared" si="95"/>
        <v/>
      </c>
      <c r="L1179" s="34" t="str">
        <f t="shared" si="96"/>
        <v/>
      </c>
    </row>
    <row r="1180" spans="1:12" ht="18" hidden="1">
      <c r="A1180" s="2">
        <v>41350</v>
      </c>
      <c r="B1180" s="42" t="s">
        <v>38</v>
      </c>
      <c r="C1180" s="3"/>
      <c r="D1180" s="6">
        <f t="shared" si="92"/>
        <v>0</v>
      </c>
      <c r="E1180" s="6">
        <f>SUMIF($B$3:B1180,B1180,$D$3:D1180)</f>
        <v>0</v>
      </c>
      <c r="F1180" s="37">
        <f>SUMIF($B$3:B1179,B1180,$D$3:D1179)</f>
        <v>0</v>
      </c>
      <c r="G1180" s="6">
        <f t="shared" si="93"/>
        <v>0</v>
      </c>
      <c r="H1180" s="6" t="str">
        <f>IF(AND(ISNUMBER(G1180),E1180&gt;=120),COUNTIFS($B$4:B1180,B1180,$G$4:G1180,G1180,$G$4:G1180,"&gt;0",$D$4:D1180,"&gt;0"),"")</f>
        <v/>
      </c>
      <c r="I1180" s="5" t="str">
        <f>IF(E1180&gt;=120,COUNTIFS($B$4:B1180,B1180,$E$4:E1180,"&gt;=120",$D$4:D1180,"&gt;0"),"")</f>
        <v/>
      </c>
      <c r="J1180" s="21" t="str">
        <f t="shared" si="94"/>
        <v/>
      </c>
      <c r="K1180" s="4" t="str">
        <f t="shared" si="95"/>
        <v/>
      </c>
      <c r="L1180" s="34" t="str">
        <f t="shared" si="96"/>
        <v/>
      </c>
    </row>
    <row r="1181" spans="1:12" ht="15.75" hidden="1">
      <c r="A1181" s="2">
        <v>41350</v>
      </c>
      <c r="B1181" s="43" t="s">
        <v>39</v>
      </c>
      <c r="C1181" s="3"/>
      <c r="D1181" s="6">
        <f t="shared" si="92"/>
        <v>0</v>
      </c>
      <c r="E1181" s="6">
        <f>SUMIF($B$3:B1181,B1181,$D$3:D1181)</f>
        <v>0</v>
      </c>
      <c r="F1181" s="37">
        <f>SUMIF($B$3:B1180,B1181,$D$3:D1180)</f>
        <v>0</v>
      </c>
      <c r="G1181" s="6">
        <f t="shared" si="93"/>
        <v>0</v>
      </c>
      <c r="H1181" s="6" t="str">
        <f>IF(AND(ISNUMBER(G1181),E1181&gt;=120),COUNTIFS($B$4:B1181,B1181,$G$4:G1181,G1181,$G$4:G1181,"&gt;0",$D$4:D1181,"&gt;0"),"")</f>
        <v/>
      </c>
      <c r="I1181" s="5" t="str">
        <f>IF(E1181&gt;=120,COUNTIFS($B$4:B1181,B1181,$E$4:E1181,"&gt;=120",$D$4:D1181,"&gt;0"),"")</f>
        <v/>
      </c>
      <c r="J1181" s="21" t="str">
        <f t="shared" si="94"/>
        <v/>
      </c>
      <c r="K1181" s="4" t="str">
        <f t="shared" si="95"/>
        <v/>
      </c>
      <c r="L1181" s="34" t="str">
        <f t="shared" si="96"/>
        <v/>
      </c>
    </row>
    <row r="1182" spans="1:12" ht="15.75" hidden="1">
      <c r="A1182" s="2">
        <v>41350</v>
      </c>
      <c r="B1182" s="44" t="s">
        <v>40</v>
      </c>
      <c r="C1182" s="3"/>
      <c r="D1182" s="6">
        <f t="shared" si="92"/>
        <v>0</v>
      </c>
      <c r="E1182" s="6">
        <f>SUMIF($B$3:B1182,B1182,$D$3:D1182)</f>
        <v>0</v>
      </c>
      <c r="F1182" s="37">
        <f>SUMIF($B$3:B1181,B1182,$D$3:D1181)</f>
        <v>0</v>
      </c>
      <c r="G1182" s="6">
        <f t="shared" si="93"/>
        <v>0</v>
      </c>
      <c r="H1182" s="6" t="str">
        <f>IF(AND(ISNUMBER(G1182),E1182&gt;=120),COUNTIFS($B$4:B1182,B1182,$G$4:G1182,G1182,$G$4:G1182,"&gt;0",$D$4:D1182,"&gt;0"),"")</f>
        <v/>
      </c>
      <c r="I1182" s="5" t="str">
        <f>IF(E1182&gt;=120,COUNTIFS($B$4:B1182,B1182,$E$4:E1182,"&gt;=120",$D$4:D1182,"&gt;0"),"")</f>
        <v/>
      </c>
      <c r="J1182" s="21" t="str">
        <f t="shared" si="94"/>
        <v/>
      </c>
      <c r="K1182" s="4" t="str">
        <f t="shared" si="95"/>
        <v/>
      </c>
      <c r="L1182" s="34" t="str">
        <f t="shared" si="96"/>
        <v/>
      </c>
    </row>
    <row r="1183" spans="1:12" hidden="1">
      <c r="A1183" s="2">
        <v>41350</v>
      </c>
      <c r="B1183" s="45" t="s">
        <v>41</v>
      </c>
      <c r="C1183" s="3"/>
      <c r="D1183" s="6">
        <f t="shared" si="92"/>
        <v>0</v>
      </c>
      <c r="E1183" s="6">
        <f>SUMIF($B$3:B1183,B1183,$D$3:D1183)</f>
        <v>0</v>
      </c>
      <c r="F1183" s="37">
        <f>SUMIF($B$3:B1182,B1183,$D$3:D1182)</f>
        <v>0</v>
      </c>
      <c r="G1183" s="6">
        <f t="shared" si="93"/>
        <v>0</v>
      </c>
      <c r="H1183" s="6" t="str">
        <f>IF(AND(ISNUMBER(G1183),E1183&gt;=120),COUNTIFS($B$4:B1183,B1183,$G$4:G1183,G1183,$G$4:G1183,"&gt;0",$D$4:D1183,"&gt;0"),"")</f>
        <v/>
      </c>
      <c r="I1183" s="5" t="str">
        <f>IF(E1183&gt;=120,COUNTIFS($B$4:B1183,B1183,$E$4:E1183,"&gt;=120",$D$4:D1183,"&gt;0"),"")</f>
        <v/>
      </c>
      <c r="J1183" s="21" t="str">
        <f t="shared" si="94"/>
        <v/>
      </c>
      <c r="K1183" s="4" t="str">
        <f t="shared" si="95"/>
        <v/>
      </c>
      <c r="L1183" s="34" t="str">
        <f t="shared" si="96"/>
        <v/>
      </c>
    </row>
    <row r="1184" spans="1:12" ht="18" hidden="1">
      <c r="A1184" s="2">
        <v>41350</v>
      </c>
      <c r="B1184" s="42" t="s">
        <v>42</v>
      </c>
      <c r="C1184" s="3"/>
      <c r="D1184" s="6">
        <f t="shared" si="92"/>
        <v>0</v>
      </c>
      <c r="E1184" s="6">
        <f>SUMIF($B$3:B1184,B1184,$D$3:D1184)</f>
        <v>0</v>
      </c>
      <c r="F1184" s="37">
        <f>SUMIF($B$3:B1183,B1184,$D$3:D1183)</f>
        <v>0</v>
      </c>
      <c r="G1184" s="6">
        <f t="shared" si="93"/>
        <v>0</v>
      </c>
      <c r="H1184" s="6" t="str">
        <f>IF(AND(ISNUMBER(G1184),E1184&gt;=120),COUNTIFS($B$4:B1184,B1184,$G$4:G1184,G1184,$G$4:G1184,"&gt;0",$D$4:D1184,"&gt;0"),"")</f>
        <v/>
      </c>
      <c r="I1184" s="5" t="str">
        <f>IF(E1184&gt;=120,COUNTIFS($B$4:B1184,B1184,$E$4:E1184,"&gt;=120",$D$4:D1184,"&gt;0"),"")</f>
        <v/>
      </c>
      <c r="J1184" s="21" t="str">
        <f t="shared" si="94"/>
        <v/>
      </c>
      <c r="K1184" s="4" t="str">
        <f t="shared" si="95"/>
        <v/>
      </c>
      <c r="L1184" s="34" t="str">
        <f t="shared" si="96"/>
        <v/>
      </c>
    </row>
    <row r="1185" spans="1:12" hidden="1">
      <c r="A1185" s="2">
        <v>41350</v>
      </c>
      <c r="B1185" s="45" t="s">
        <v>43</v>
      </c>
      <c r="C1185" s="3"/>
      <c r="D1185" s="6">
        <f t="shared" si="92"/>
        <v>0</v>
      </c>
      <c r="E1185" s="6">
        <f>SUMIF($B$3:B1185,B1185,$D$3:D1185)</f>
        <v>0</v>
      </c>
      <c r="F1185" s="37">
        <f>SUMIF($B$3:B1184,B1185,$D$3:D1184)</f>
        <v>0</v>
      </c>
      <c r="G1185" s="6">
        <f t="shared" si="93"/>
        <v>0</v>
      </c>
      <c r="H1185" s="6" t="str">
        <f>IF(AND(ISNUMBER(G1185),E1185&gt;=120),COUNTIFS($B$4:B1185,B1185,$G$4:G1185,G1185,$G$4:G1185,"&gt;0",$D$4:D1185,"&gt;0"),"")</f>
        <v/>
      </c>
      <c r="I1185" s="5" t="str">
        <f>IF(E1185&gt;=120,COUNTIFS($B$4:B1185,B1185,$E$4:E1185,"&gt;=120",$D$4:D1185,"&gt;0"),"")</f>
        <v/>
      </c>
      <c r="J1185" s="21" t="str">
        <f t="shared" si="94"/>
        <v/>
      </c>
      <c r="K1185" s="4" t="str">
        <f t="shared" si="95"/>
        <v/>
      </c>
      <c r="L1185" s="34" t="str">
        <f t="shared" si="96"/>
        <v/>
      </c>
    </row>
    <row r="1186" spans="1:12" hidden="1">
      <c r="A1186" s="2">
        <v>41350</v>
      </c>
      <c r="B1186" s="45" t="s">
        <v>44</v>
      </c>
      <c r="C1186" s="3"/>
      <c r="D1186" s="6">
        <f t="shared" si="92"/>
        <v>0</v>
      </c>
      <c r="E1186" s="6">
        <f>SUMIF($B$3:B1186,B1186,$D$3:D1186)</f>
        <v>0</v>
      </c>
      <c r="F1186" s="37">
        <f>SUMIF($B$3:B1185,B1186,$D$3:D1185)</f>
        <v>0</v>
      </c>
      <c r="G1186" s="6">
        <f t="shared" si="93"/>
        <v>0</v>
      </c>
      <c r="H1186" s="6" t="str">
        <f>IF(AND(ISNUMBER(G1186),E1186&gt;=120),COUNTIFS($B$4:B1186,B1186,$G$4:G1186,G1186,$G$4:G1186,"&gt;0",$D$4:D1186,"&gt;0"),"")</f>
        <v/>
      </c>
      <c r="I1186" s="5" t="str">
        <f>IF(E1186&gt;=120,COUNTIFS($B$4:B1186,B1186,$E$4:E1186,"&gt;=120",$D$4:D1186,"&gt;0"),"")</f>
        <v/>
      </c>
      <c r="J1186" s="21" t="str">
        <f t="shared" si="94"/>
        <v/>
      </c>
      <c r="K1186" s="4" t="str">
        <f t="shared" si="95"/>
        <v/>
      </c>
      <c r="L1186" s="34" t="str">
        <f t="shared" si="96"/>
        <v/>
      </c>
    </row>
    <row r="1187" spans="1:12" hidden="1">
      <c r="A1187" s="2">
        <v>41350</v>
      </c>
      <c r="B1187" s="45" t="s">
        <v>45</v>
      </c>
      <c r="C1187" s="3"/>
      <c r="D1187" s="6">
        <f t="shared" si="92"/>
        <v>0</v>
      </c>
      <c r="E1187" s="6">
        <f>SUMIF($B$3:B1187,B1187,$D$3:D1187)</f>
        <v>0</v>
      </c>
      <c r="F1187" s="37">
        <f>SUMIF($B$3:B1186,B1187,$D$3:D1186)</f>
        <v>0</v>
      </c>
      <c r="G1187" s="6">
        <f t="shared" si="93"/>
        <v>0</v>
      </c>
      <c r="H1187" s="6" t="str">
        <f>IF(AND(ISNUMBER(G1187),E1187&gt;=120),COUNTIFS($B$4:B1187,B1187,$G$4:G1187,G1187,$G$4:G1187,"&gt;0",$D$4:D1187,"&gt;0"),"")</f>
        <v/>
      </c>
      <c r="I1187" s="5" t="str">
        <f>IF(E1187&gt;=120,COUNTIFS($B$4:B1187,B1187,$E$4:E1187,"&gt;=120",$D$4:D1187,"&gt;0"),"")</f>
        <v/>
      </c>
      <c r="J1187" s="21" t="str">
        <f t="shared" si="94"/>
        <v/>
      </c>
      <c r="K1187" s="4" t="str">
        <f t="shared" si="95"/>
        <v/>
      </c>
      <c r="L1187" s="34" t="str">
        <f t="shared" si="96"/>
        <v/>
      </c>
    </row>
    <row r="1188" spans="1:12" hidden="1">
      <c r="A1188" s="2">
        <v>41350</v>
      </c>
      <c r="B1188" s="45" t="s">
        <v>46</v>
      </c>
      <c r="C1188" s="3"/>
      <c r="D1188" s="6">
        <f t="shared" si="92"/>
        <v>0</v>
      </c>
      <c r="E1188" s="6">
        <f>SUMIF($B$3:B1188,B1188,$D$3:D1188)</f>
        <v>0</v>
      </c>
      <c r="F1188" s="37">
        <f>SUMIF($B$3:B1187,B1188,$D$3:D1187)</f>
        <v>0</v>
      </c>
      <c r="G1188" s="6">
        <f t="shared" si="93"/>
        <v>0</v>
      </c>
      <c r="H1188" s="6" t="str">
        <f>IF(AND(ISNUMBER(G1188),E1188&gt;=120),COUNTIFS($B$4:B1188,B1188,$G$4:G1188,G1188,$G$4:G1188,"&gt;0",$D$4:D1188,"&gt;0"),"")</f>
        <v/>
      </c>
      <c r="I1188" s="5" t="str">
        <f>IF(E1188&gt;=120,COUNTIFS($B$4:B1188,B1188,$E$4:E1188,"&gt;=120",$D$4:D1188,"&gt;0"),"")</f>
        <v/>
      </c>
      <c r="J1188" s="21" t="str">
        <f t="shared" si="94"/>
        <v/>
      </c>
      <c r="K1188" s="4" t="str">
        <f t="shared" si="95"/>
        <v/>
      </c>
      <c r="L1188" s="34" t="str">
        <f t="shared" si="96"/>
        <v/>
      </c>
    </row>
    <row r="1189" spans="1:12" hidden="1">
      <c r="A1189" s="2">
        <v>41350</v>
      </c>
      <c r="B1189" s="45" t="s">
        <v>47</v>
      </c>
      <c r="C1189" s="3"/>
      <c r="D1189" s="6">
        <f t="shared" si="92"/>
        <v>0</v>
      </c>
      <c r="E1189" s="6">
        <f>SUMIF($B$3:B1189,B1189,$D$3:D1189)</f>
        <v>0</v>
      </c>
      <c r="F1189" s="37">
        <f>SUMIF($B$3:B1188,B1189,$D$3:D1188)</f>
        <v>0</v>
      </c>
      <c r="G1189" s="6">
        <f t="shared" si="93"/>
        <v>0</v>
      </c>
      <c r="H1189" s="6" t="str">
        <f>IF(AND(ISNUMBER(G1189),E1189&gt;=120),COUNTIFS($B$4:B1189,B1189,$G$4:G1189,G1189,$G$4:G1189,"&gt;0",$D$4:D1189,"&gt;0"),"")</f>
        <v/>
      </c>
      <c r="I1189" s="5" t="str">
        <f>IF(E1189&gt;=120,COUNTIFS($B$4:B1189,B1189,$E$4:E1189,"&gt;=120",$D$4:D1189,"&gt;0"),"")</f>
        <v/>
      </c>
      <c r="J1189" s="21" t="str">
        <f t="shared" si="94"/>
        <v/>
      </c>
      <c r="K1189" s="4" t="str">
        <f t="shared" si="95"/>
        <v/>
      </c>
      <c r="L1189" s="34" t="str">
        <f t="shared" si="96"/>
        <v/>
      </c>
    </row>
    <row r="1190" spans="1:12" ht="18">
      <c r="A1190" s="2">
        <v>41350</v>
      </c>
      <c r="B1190" s="42" t="s">
        <v>48</v>
      </c>
      <c r="C1190" s="3"/>
      <c r="D1190" s="6">
        <f t="shared" si="92"/>
        <v>0</v>
      </c>
      <c r="E1190" s="6">
        <f>SUMIF($B$3:B1190,B1190,$D$3:D1190)</f>
        <v>170.00000000000003</v>
      </c>
      <c r="F1190" s="37">
        <f>SUMIF($B$3:B1189,B1190,$D$3:D1189)</f>
        <v>170.00000000000003</v>
      </c>
      <c r="G1190" s="6">
        <f>IF(OR(D1190=0,ISERROR(VALUE(I1190))),0,IF(AND(E1190&gt;=121,F1190&lt;121),IF((E1190-120)&gt;15,VLOOKUP(E1190-135,شرائح,2),2),VLOOKUP(D1190,شرائح,2)))</f>
        <v>0</v>
      </c>
      <c r="H1190" s="6">
        <f>IF(AND(ISNUMBER(G1190),E1190&gt;=121),COUNTIFS($B$4:B1190,B1190,$G$4:G1190,G1190,$G$4:G1190,"&gt;0",$D$4:D1190,"&gt;0"),"")</f>
        <v>0</v>
      </c>
      <c r="I1190" s="5">
        <f>IF(E1190&gt;=121,COUNTIFS($B$4:B1190,B1190,$E$4:E1190,"&gt;=121",$D$4:D1190,"&gt;0"),"")</f>
        <v>3</v>
      </c>
      <c r="J1190" s="21" t="str">
        <f>IF(E1190&gt;=121,IF(F1190&lt;121,IF(AND(I1190=1,E1190&lt;=135),"إنذار كتابى",VLOOKUP(G1190*10+H1190,جزاء,4)),VLOOKUP(G1190*10+H1190,جزاء,4)),"")</f>
        <v>------</v>
      </c>
      <c r="K1190" s="4">
        <f t="shared" si="95"/>
        <v>220</v>
      </c>
      <c r="L1190" s="34">
        <f t="shared" si="96"/>
        <v>0</v>
      </c>
    </row>
    <row r="1191" spans="1:12" hidden="1">
      <c r="A1191" s="2">
        <v>41350</v>
      </c>
      <c r="B1191" s="46" t="s">
        <v>49</v>
      </c>
      <c r="C1191" s="62"/>
      <c r="D1191" s="6">
        <f t="shared" si="92"/>
        <v>0</v>
      </c>
      <c r="E1191" s="6">
        <f>SUMIF($B$3:B1191,B1191,$D$3:D1191)</f>
        <v>0</v>
      </c>
      <c r="F1191" s="37">
        <f>SUMIF($B$3:B1190,B1191,$D$3:D1190)</f>
        <v>0</v>
      </c>
      <c r="G1191" s="6">
        <f t="shared" si="93"/>
        <v>0</v>
      </c>
      <c r="H1191" s="6" t="str">
        <f>IF(AND(ISNUMBER(G1191),E1191&gt;=120),COUNTIFS($B$4:B1191,B1191,$G$4:G1191,G1191,$G$4:G1191,"&gt;0",$D$4:D1191,"&gt;0"),"")</f>
        <v/>
      </c>
      <c r="I1191" s="5" t="str">
        <f>IF(E1191&gt;=120,COUNTIFS($B$4:B1191,B1191,$E$4:E1191,"&gt;=120",$D$4:D1191,"&gt;0"),"")</f>
        <v/>
      </c>
      <c r="J1191" s="21" t="str">
        <f t="shared" si="94"/>
        <v/>
      </c>
      <c r="K1191" s="4" t="str">
        <f t="shared" si="95"/>
        <v/>
      </c>
      <c r="L1191" s="34" t="str">
        <f t="shared" si="96"/>
        <v/>
      </c>
    </row>
    <row r="1192" spans="1:12" hidden="1">
      <c r="A1192" s="2">
        <v>41350</v>
      </c>
      <c r="B1192" s="46" t="s">
        <v>50</v>
      </c>
      <c r="C1192" s="4"/>
      <c r="D1192" s="6">
        <f t="shared" si="92"/>
        <v>0</v>
      </c>
      <c r="E1192" s="6">
        <f>SUMIF($B$3:B1192,B1192,$D$3:D1192)</f>
        <v>0</v>
      </c>
      <c r="F1192" s="37">
        <f>SUMIF($B$3:B1191,B1192,$D$3:D1191)</f>
        <v>0</v>
      </c>
      <c r="G1192" s="6">
        <f t="shared" si="93"/>
        <v>0</v>
      </c>
      <c r="H1192" s="6" t="str">
        <f>IF(AND(ISNUMBER(G1192),E1192&gt;=120),COUNTIFS($B$4:B1192,B1192,$G$4:G1192,G1192,$G$4:G1192,"&gt;0",$D$4:D1192,"&gt;0"),"")</f>
        <v/>
      </c>
      <c r="I1192" s="5" t="str">
        <f>IF(E1192&gt;=120,COUNTIFS($B$4:B1192,B1192,$E$4:E1192,"&gt;=120",$D$4:D1192,"&gt;0"),"")</f>
        <v/>
      </c>
      <c r="J1192" s="21" t="str">
        <f t="shared" si="94"/>
        <v/>
      </c>
      <c r="K1192" s="4" t="str">
        <f t="shared" si="95"/>
        <v/>
      </c>
      <c r="L1192" s="34" t="str">
        <f t="shared" si="96"/>
        <v/>
      </c>
    </row>
    <row r="1193" spans="1:12" hidden="1">
      <c r="A1193" s="2">
        <v>41350</v>
      </c>
      <c r="B1193" s="46" t="s">
        <v>51</v>
      </c>
      <c r="C1193" s="4"/>
      <c r="D1193" s="6">
        <f t="shared" si="92"/>
        <v>0</v>
      </c>
      <c r="E1193" s="6">
        <f>SUMIF($B$3:B1193,B1193,$D$3:D1193)</f>
        <v>0</v>
      </c>
      <c r="F1193" s="37">
        <f>SUMIF($B$3:B1192,B1193,$D$3:D1192)</f>
        <v>0</v>
      </c>
      <c r="G1193" s="6">
        <f t="shared" si="93"/>
        <v>0</v>
      </c>
      <c r="H1193" s="6" t="str">
        <f>IF(AND(ISNUMBER(G1193),E1193&gt;=120),COUNTIFS($B$4:B1193,B1193,$G$4:G1193,G1193,$G$4:G1193,"&gt;0",$D$4:D1193,"&gt;0"),"")</f>
        <v/>
      </c>
      <c r="I1193" s="5" t="str">
        <f>IF(E1193&gt;=120,COUNTIFS($B$4:B1193,B1193,$E$4:E1193,"&gt;=120",$D$4:D1193,"&gt;0"),"")</f>
        <v/>
      </c>
      <c r="J1193" s="21" t="str">
        <f t="shared" si="94"/>
        <v/>
      </c>
      <c r="K1193" s="4" t="str">
        <f t="shared" si="95"/>
        <v/>
      </c>
      <c r="L1193" s="34" t="str">
        <f t="shared" si="96"/>
        <v/>
      </c>
    </row>
    <row r="1194" spans="1:12" hidden="1">
      <c r="A1194" s="2">
        <v>41350</v>
      </c>
      <c r="B1194" s="46" t="s">
        <v>52</v>
      </c>
      <c r="C1194" s="4"/>
      <c r="D1194" s="6">
        <f t="shared" si="92"/>
        <v>0</v>
      </c>
      <c r="E1194" s="6">
        <f>SUMIF($B$3:B1194,B1194,$D$3:D1194)</f>
        <v>0</v>
      </c>
      <c r="F1194" s="37">
        <f>SUMIF($B$3:B1193,B1194,$D$3:D1193)</f>
        <v>0</v>
      </c>
      <c r="G1194" s="6">
        <f t="shared" si="93"/>
        <v>0</v>
      </c>
      <c r="H1194" s="6" t="str">
        <f>IF(AND(ISNUMBER(G1194),E1194&gt;=120),COUNTIFS($B$4:B1194,B1194,$G$4:G1194,G1194,$G$4:G1194,"&gt;0",$D$4:D1194,"&gt;0"),"")</f>
        <v/>
      </c>
      <c r="I1194" s="5" t="str">
        <f>IF(E1194&gt;=120,COUNTIFS($B$4:B1194,B1194,$E$4:E1194,"&gt;=120",$D$4:D1194,"&gt;0"),"")</f>
        <v/>
      </c>
      <c r="J1194" s="21" t="str">
        <f t="shared" si="94"/>
        <v/>
      </c>
      <c r="K1194" s="4" t="str">
        <f t="shared" si="95"/>
        <v/>
      </c>
      <c r="L1194" s="34" t="str">
        <f t="shared" si="96"/>
        <v/>
      </c>
    </row>
    <row r="1195" spans="1:12" ht="15.75" hidden="1" thickBot="1">
      <c r="A1195" s="2">
        <v>41350</v>
      </c>
      <c r="B1195" s="47" t="s">
        <v>53</v>
      </c>
      <c r="C1195" s="4"/>
      <c r="D1195" s="6">
        <f t="shared" si="92"/>
        <v>0</v>
      </c>
      <c r="E1195" s="6">
        <f>SUMIF($B$3:B1195,B1195,$D$3:D1195)</f>
        <v>0</v>
      </c>
      <c r="F1195" s="37">
        <f>SUMIF($B$3:B1194,B1195,$D$3:D1194)</f>
        <v>0</v>
      </c>
      <c r="G1195" s="6">
        <f t="shared" si="93"/>
        <v>0</v>
      </c>
      <c r="H1195" s="6" t="str">
        <f>IF(AND(ISNUMBER(G1195),E1195&gt;=120),COUNTIFS($B$4:B1195,B1195,$G$4:G1195,G1195,$G$4:G1195,"&gt;0",$D$4:D1195,"&gt;0"),"")</f>
        <v/>
      </c>
      <c r="I1195" s="5" t="str">
        <f>IF(E1195&gt;=120,COUNTIFS($B$4:B1195,B1195,$E$4:E1195,"&gt;=120",$D$4:D1195,"&gt;0"),"")</f>
        <v/>
      </c>
      <c r="J1195" s="21" t="str">
        <f t="shared" si="94"/>
        <v/>
      </c>
      <c r="K1195" s="4" t="str">
        <f t="shared" si="95"/>
        <v/>
      </c>
      <c r="L1195" s="34" t="str">
        <f t="shared" si="96"/>
        <v/>
      </c>
    </row>
    <row r="1196" spans="1:12" ht="15.75" hidden="1">
      <c r="A1196" s="2">
        <v>41350</v>
      </c>
      <c r="B1196" s="48" t="s">
        <v>54</v>
      </c>
      <c r="C1196" s="4"/>
      <c r="D1196" s="6">
        <f t="shared" si="92"/>
        <v>0</v>
      </c>
      <c r="E1196" s="6">
        <f>SUMIF($B$3:B1196,B1196,$D$3:D1196)</f>
        <v>0</v>
      </c>
      <c r="F1196" s="37">
        <f>SUMIF($B$3:B1195,B1196,$D$3:D1195)</f>
        <v>0</v>
      </c>
      <c r="G1196" s="6">
        <f t="shared" si="93"/>
        <v>0</v>
      </c>
      <c r="H1196" s="6" t="str">
        <f>IF(AND(ISNUMBER(G1196),E1196&gt;=120),COUNTIFS($B$4:B1196,B1196,$G$4:G1196,G1196,$G$4:G1196,"&gt;0",$D$4:D1196,"&gt;0"),"")</f>
        <v/>
      </c>
      <c r="I1196" s="5" t="str">
        <f>IF(E1196&gt;=120,COUNTIFS($B$4:B1196,B1196,$E$4:E1196,"&gt;=120",$D$4:D1196,"&gt;0"),"")</f>
        <v/>
      </c>
      <c r="J1196" s="21" t="str">
        <f t="shared" si="94"/>
        <v/>
      </c>
      <c r="K1196" s="4" t="str">
        <f t="shared" si="95"/>
        <v/>
      </c>
      <c r="L1196" s="34" t="str">
        <f t="shared" si="96"/>
        <v/>
      </c>
    </row>
    <row r="1197" spans="1:12" ht="15.75" hidden="1">
      <c r="A1197" s="2">
        <v>41350</v>
      </c>
      <c r="B1197" s="49" t="s">
        <v>55</v>
      </c>
      <c r="C1197" s="4"/>
      <c r="D1197" s="6">
        <f t="shared" si="92"/>
        <v>0</v>
      </c>
      <c r="E1197" s="6">
        <f>SUMIF($B$3:B1197,B1197,$D$3:D1197)</f>
        <v>0</v>
      </c>
      <c r="F1197" s="37">
        <f>SUMIF($B$3:B1196,B1197,$D$3:D1196)</f>
        <v>0</v>
      </c>
      <c r="G1197" s="6">
        <f t="shared" si="93"/>
        <v>0</v>
      </c>
      <c r="H1197" s="6" t="str">
        <f>IF(AND(ISNUMBER(G1197),E1197&gt;=120),COUNTIFS($B$4:B1197,B1197,$G$4:G1197,G1197,$G$4:G1197,"&gt;0",$D$4:D1197,"&gt;0"),"")</f>
        <v/>
      </c>
      <c r="I1197" s="5" t="str">
        <f>IF(E1197&gt;=120,COUNTIFS($B$4:B1197,B1197,$E$4:E1197,"&gt;=120",$D$4:D1197,"&gt;0"),"")</f>
        <v/>
      </c>
      <c r="J1197" s="21" t="str">
        <f t="shared" si="94"/>
        <v/>
      </c>
      <c r="K1197" s="4" t="str">
        <f t="shared" si="95"/>
        <v/>
      </c>
      <c r="L1197" s="34" t="str">
        <f t="shared" si="96"/>
        <v/>
      </c>
    </row>
    <row r="1198" spans="1:12" ht="15.75" hidden="1">
      <c r="A1198" s="2">
        <v>41350</v>
      </c>
      <c r="B1198" s="43" t="s">
        <v>56</v>
      </c>
      <c r="C1198" s="4"/>
      <c r="D1198" s="6">
        <f t="shared" si="92"/>
        <v>0</v>
      </c>
      <c r="E1198" s="6">
        <f>SUMIF($B$3:B1198,B1198,$D$3:D1198)</f>
        <v>0</v>
      </c>
      <c r="F1198" s="37">
        <f>SUMIF($B$3:B1197,B1198,$D$3:D1197)</f>
        <v>0</v>
      </c>
      <c r="G1198" s="6">
        <f t="shared" si="93"/>
        <v>0</v>
      </c>
      <c r="H1198" s="6" t="str">
        <f>IF(AND(ISNUMBER(G1198),E1198&gt;=120),COUNTIFS($B$4:B1198,B1198,$G$4:G1198,G1198,$G$4:G1198,"&gt;0",$D$4:D1198,"&gt;0"),"")</f>
        <v/>
      </c>
      <c r="I1198" s="5" t="str">
        <f>IF(E1198&gt;=120,COUNTIFS($B$4:B1198,B1198,$E$4:E1198,"&gt;=120",$D$4:D1198,"&gt;0"),"")</f>
        <v/>
      </c>
      <c r="J1198" s="21" t="str">
        <f t="shared" si="94"/>
        <v/>
      </c>
      <c r="K1198" s="4" t="str">
        <f t="shared" si="95"/>
        <v/>
      </c>
      <c r="L1198" s="34" t="str">
        <f t="shared" si="96"/>
        <v/>
      </c>
    </row>
    <row r="1199" spans="1:12" ht="15.75" hidden="1">
      <c r="A1199" s="2">
        <v>41350</v>
      </c>
      <c r="B1199" s="50" t="s">
        <v>57</v>
      </c>
      <c r="C1199" s="4"/>
      <c r="D1199" s="6">
        <f t="shared" si="92"/>
        <v>0</v>
      </c>
      <c r="E1199" s="6">
        <f>SUMIF($B$3:B1199,B1199,$D$3:D1199)</f>
        <v>0</v>
      </c>
      <c r="F1199" s="37">
        <f>SUMIF($B$3:B1198,B1199,$D$3:D1198)</f>
        <v>0</v>
      </c>
      <c r="G1199" s="6">
        <f t="shared" si="93"/>
        <v>0</v>
      </c>
      <c r="H1199" s="6" t="str">
        <f>IF(AND(ISNUMBER(G1199),E1199&gt;=120),COUNTIFS($B$4:B1199,B1199,$G$4:G1199,G1199,$G$4:G1199,"&gt;0",$D$4:D1199,"&gt;0"),"")</f>
        <v/>
      </c>
      <c r="I1199" s="5" t="str">
        <f>IF(E1199&gt;=120,COUNTIFS($B$4:B1199,B1199,$E$4:E1199,"&gt;=120",$D$4:D1199,"&gt;0"),"")</f>
        <v/>
      </c>
      <c r="J1199" s="21" t="str">
        <f t="shared" si="94"/>
        <v/>
      </c>
      <c r="K1199" s="4" t="str">
        <f t="shared" si="95"/>
        <v/>
      </c>
      <c r="L1199" s="34" t="str">
        <f t="shared" si="96"/>
        <v/>
      </c>
    </row>
    <row r="1200" spans="1:12" ht="15.75" hidden="1">
      <c r="A1200" s="2">
        <v>41350</v>
      </c>
      <c r="B1200" s="50" t="s">
        <v>58</v>
      </c>
      <c r="C1200" s="4"/>
      <c r="D1200" s="6">
        <f t="shared" si="92"/>
        <v>0</v>
      </c>
      <c r="E1200" s="6">
        <f>SUMIF($B$3:B1200,B1200,$D$3:D1200)</f>
        <v>0</v>
      </c>
      <c r="F1200" s="37">
        <f>SUMIF($B$3:B1199,B1200,$D$3:D1199)</f>
        <v>0</v>
      </c>
      <c r="G1200" s="6">
        <f t="shared" si="93"/>
        <v>0</v>
      </c>
      <c r="H1200" s="6" t="str">
        <f>IF(AND(ISNUMBER(G1200),E1200&gt;=120),COUNTIFS($B$4:B1200,B1200,$G$4:G1200,G1200,$G$4:G1200,"&gt;0",$D$4:D1200,"&gt;0"),"")</f>
        <v/>
      </c>
      <c r="I1200" s="5" t="str">
        <f>IF(E1200&gt;=120,COUNTIFS($B$4:B1200,B1200,$E$4:E1200,"&gt;=120",$D$4:D1200,"&gt;0"),"")</f>
        <v/>
      </c>
      <c r="J1200" s="21" t="str">
        <f t="shared" si="94"/>
        <v/>
      </c>
      <c r="K1200" s="4" t="str">
        <f t="shared" si="95"/>
        <v/>
      </c>
      <c r="L1200" s="34" t="str">
        <f t="shared" si="96"/>
        <v/>
      </c>
    </row>
    <row r="1201" spans="1:12" ht="15.75" hidden="1">
      <c r="A1201" s="2">
        <v>41350</v>
      </c>
      <c r="B1201" s="50" t="s">
        <v>59</v>
      </c>
      <c r="C1201" s="4"/>
      <c r="D1201" s="6">
        <f t="shared" si="92"/>
        <v>0</v>
      </c>
      <c r="E1201" s="6">
        <f>SUMIF($B$3:B1201,B1201,$D$3:D1201)</f>
        <v>0</v>
      </c>
      <c r="F1201" s="37">
        <f>SUMIF($B$3:B1200,B1201,$D$3:D1200)</f>
        <v>0</v>
      </c>
      <c r="G1201" s="6">
        <f t="shared" si="93"/>
        <v>0</v>
      </c>
      <c r="H1201" s="6" t="str">
        <f>IF(AND(ISNUMBER(G1201),E1201&gt;=120),COUNTIFS($B$4:B1201,B1201,$G$4:G1201,G1201,$G$4:G1201,"&gt;0",$D$4:D1201,"&gt;0"),"")</f>
        <v/>
      </c>
      <c r="I1201" s="5" t="str">
        <f>IF(E1201&gt;=120,COUNTIFS($B$4:B1201,B1201,$E$4:E1201,"&gt;=120",$D$4:D1201,"&gt;0"),"")</f>
        <v/>
      </c>
      <c r="J1201" s="21" t="str">
        <f t="shared" si="94"/>
        <v/>
      </c>
      <c r="K1201" s="4" t="str">
        <f t="shared" si="95"/>
        <v/>
      </c>
      <c r="L1201" s="34" t="str">
        <f t="shared" si="96"/>
        <v/>
      </c>
    </row>
    <row r="1202" spans="1:12" ht="15.75" hidden="1">
      <c r="A1202" s="2">
        <v>41350</v>
      </c>
      <c r="B1202" s="50" t="s">
        <v>60</v>
      </c>
      <c r="C1202" s="4"/>
      <c r="D1202" s="6">
        <f t="shared" si="92"/>
        <v>0</v>
      </c>
      <c r="E1202" s="6">
        <f>SUMIF($B$3:B1202,B1202,$D$3:D1202)</f>
        <v>0</v>
      </c>
      <c r="F1202" s="37">
        <f>SUMIF($B$3:B1201,B1202,$D$3:D1201)</f>
        <v>0</v>
      </c>
      <c r="G1202" s="6">
        <f t="shared" si="93"/>
        <v>0</v>
      </c>
      <c r="H1202" s="6" t="str">
        <f>IF(AND(ISNUMBER(G1202),E1202&gt;=120),COUNTIFS($B$4:B1202,B1202,$G$4:G1202,G1202,$G$4:G1202,"&gt;0",$D$4:D1202,"&gt;0"),"")</f>
        <v/>
      </c>
      <c r="I1202" s="5" t="str">
        <f>IF(E1202&gt;=120,COUNTIFS($B$4:B1202,B1202,$E$4:E1202,"&gt;=120",$D$4:D1202,"&gt;0"),"")</f>
        <v/>
      </c>
      <c r="J1202" s="21" t="str">
        <f t="shared" si="94"/>
        <v/>
      </c>
      <c r="K1202" s="4" t="str">
        <f t="shared" si="95"/>
        <v/>
      </c>
      <c r="L1202" s="34" t="str">
        <f t="shared" si="96"/>
        <v/>
      </c>
    </row>
    <row r="1203" spans="1:12" ht="15.75" hidden="1">
      <c r="A1203" s="2">
        <v>41350</v>
      </c>
      <c r="B1203" s="50" t="s">
        <v>61</v>
      </c>
      <c r="C1203" s="4"/>
      <c r="D1203" s="6">
        <f t="shared" si="92"/>
        <v>0</v>
      </c>
      <c r="E1203" s="6">
        <f>SUMIF($B$3:B1203,B1203,$D$3:D1203)</f>
        <v>0</v>
      </c>
      <c r="F1203" s="37">
        <f>SUMIF($B$3:B1202,B1203,$D$3:D1202)</f>
        <v>0</v>
      </c>
      <c r="G1203" s="6">
        <f t="shared" si="93"/>
        <v>0</v>
      </c>
      <c r="H1203" s="6" t="str">
        <f>IF(AND(ISNUMBER(G1203),E1203&gt;=120),COUNTIFS($B$4:B1203,B1203,$G$4:G1203,G1203,$G$4:G1203,"&gt;0",$D$4:D1203,"&gt;0"),"")</f>
        <v/>
      </c>
      <c r="I1203" s="5" t="str">
        <f>IF(E1203&gt;=120,COUNTIFS($B$4:B1203,B1203,$E$4:E1203,"&gt;=120",$D$4:D1203,"&gt;0"),"")</f>
        <v/>
      </c>
      <c r="J1203" s="21" t="str">
        <f t="shared" si="94"/>
        <v/>
      </c>
      <c r="K1203" s="4" t="str">
        <f t="shared" si="95"/>
        <v/>
      </c>
      <c r="L1203" s="34" t="str">
        <f t="shared" si="96"/>
        <v/>
      </c>
    </row>
    <row r="1204" spans="1:12" ht="15.75" hidden="1">
      <c r="A1204" s="2">
        <v>41350</v>
      </c>
      <c r="B1204" s="43" t="s">
        <v>62</v>
      </c>
      <c r="C1204" s="4"/>
      <c r="D1204" s="6">
        <f t="shared" si="92"/>
        <v>0</v>
      </c>
      <c r="E1204" s="6">
        <f>SUMIF($B$3:B1204,B1204,$D$3:D1204)</f>
        <v>0</v>
      </c>
      <c r="F1204" s="37">
        <f>SUMIF($B$3:B1203,B1204,$D$3:D1203)</f>
        <v>0</v>
      </c>
      <c r="G1204" s="6">
        <f t="shared" si="93"/>
        <v>0</v>
      </c>
      <c r="H1204" s="6" t="str">
        <f>IF(AND(ISNUMBER(G1204),E1204&gt;=120),COUNTIFS($B$4:B1204,B1204,$G$4:G1204,G1204,$G$4:G1204,"&gt;0",$D$4:D1204,"&gt;0"),"")</f>
        <v/>
      </c>
      <c r="I1204" s="5" t="str">
        <f>IF(E1204&gt;=120,COUNTIFS($B$4:B1204,B1204,$E$4:E1204,"&gt;=120",$D$4:D1204,"&gt;0"),"")</f>
        <v/>
      </c>
      <c r="J1204" s="21" t="str">
        <f t="shared" si="94"/>
        <v/>
      </c>
      <c r="K1204" s="4" t="str">
        <f t="shared" si="95"/>
        <v/>
      </c>
      <c r="L1204" s="34" t="str">
        <f t="shared" si="96"/>
        <v/>
      </c>
    </row>
    <row r="1205" spans="1:12" ht="15.75" hidden="1">
      <c r="A1205" s="2">
        <v>41350</v>
      </c>
      <c r="B1205" s="43" t="s">
        <v>63</v>
      </c>
      <c r="C1205" s="4"/>
      <c r="D1205" s="6">
        <f t="shared" si="92"/>
        <v>0</v>
      </c>
      <c r="E1205" s="6">
        <f>SUMIF($B$3:B1205,B1205,$D$3:D1205)</f>
        <v>0</v>
      </c>
      <c r="F1205" s="37">
        <f>SUMIF($B$3:B1204,B1205,$D$3:D1204)</f>
        <v>0</v>
      </c>
      <c r="G1205" s="6">
        <f t="shared" si="93"/>
        <v>0</v>
      </c>
      <c r="H1205" s="6" t="str">
        <f>IF(AND(ISNUMBER(G1205),E1205&gt;=120),COUNTIFS($B$4:B1205,B1205,$G$4:G1205,G1205,$G$4:G1205,"&gt;0",$D$4:D1205,"&gt;0"),"")</f>
        <v/>
      </c>
      <c r="I1205" s="5" t="str">
        <f>IF(E1205&gt;=120,COUNTIFS($B$4:B1205,B1205,$E$4:E1205,"&gt;=120",$D$4:D1205,"&gt;0"),"")</f>
        <v/>
      </c>
      <c r="J1205" s="21" t="str">
        <f t="shared" si="94"/>
        <v/>
      </c>
      <c r="K1205" s="4" t="str">
        <f t="shared" si="95"/>
        <v/>
      </c>
      <c r="L1205" s="34" t="str">
        <f t="shared" si="96"/>
        <v/>
      </c>
    </row>
    <row r="1206" spans="1:12" ht="15.75" hidden="1">
      <c r="A1206" s="2">
        <v>41350</v>
      </c>
      <c r="B1206" s="43" t="s">
        <v>64</v>
      </c>
      <c r="C1206" s="4"/>
      <c r="D1206" s="6">
        <f t="shared" si="92"/>
        <v>0</v>
      </c>
      <c r="E1206" s="6">
        <f>SUMIF($B$3:B1206,B1206,$D$3:D1206)</f>
        <v>0</v>
      </c>
      <c r="F1206" s="37">
        <f>SUMIF($B$3:B1205,B1206,$D$3:D1205)</f>
        <v>0</v>
      </c>
      <c r="G1206" s="6">
        <f t="shared" si="93"/>
        <v>0</v>
      </c>
      <c r="H1206" s="6" t="str">
        <f>IF(AND(ISNUMBER(G1206),E1206&gt;=120),COUNTIFS($B$4:B1206,B1206,$G$4:G1206,G1206,$G$4:G1206,"&gt;0",$D$4:D1206,"&gt;0"),"")</f>
        <v/>
      </c>
      <c r="I1206" s="5" t="str">
        <f>IF(E1206&gt;=120,COUNTIFS($B$4:B1206,B1206,$E$4:E1206,"&gt;=120",$D$4:D1206,"&gt;0"),"")</f>
        <v/>
      </c>
      <c r="J1206" s="21" t="str">
        <f t="shared" si="94"/>
        <v/>
      </c>
      <c r="K1206" s="4" t="str">
        <f t="shared" si="95"/>
        <v/>
      </c>
      <c r="L1206" s="34" t="str">
        <f t="shared" si="96"/>
        <v/>
      </c>
    </row>
    <row r="1207" spans="1:12" ht="15.75" hidden="1">
      <c r="A1207" s="2">
        <v>41350</v>
      </c>
      <c r="B1207" s="51" t="s">
        <v>65</v>
      </c>
      <c r="C1207" s="4"/>
      <c r="D1207" s="6">
        <f t="shared" si="92"/>
        <v>0</v>
      </c>
      <c r="E1207" s="6">
        <f>SUMIF($B$3:B1207,B1207,$D$3:D1207)</f>
        <v>0</v>
      </c>
      <c r="F1207" s="37">
        <f>SUMIF($B$3:B1206,B1207,$D$3:D1206)</f>
        <v>0</v>
      </c>
      <c r="G1207" s="6">
        <f t="shared" si="93"/>
        <v>0</v>
      </c>
      <c r="H1207" s="6" t="str">
        <f>IF(AND(ISNUMBER(G1207),E1207&gt;=120),COUNTIFS($B$4:B1207,B1207,$G$4:G1207,G1207,$G$4:G1207,"&gt;0",$D$4:D1207,"&gt;0"),"")</f>
        <v/>
      </c>
      <c r="I1207" s="5" t="str">
        <f>IF(E1207&gt;=120,COUNTIFS($B$4:B1207,B1207,$E$4:E1207,"&gt;=120",$D$4:D1207,"&gt;0"),"")</f>
        <v/>
      </c>
      <c r="J1207" s="21" t="str">
        <f t="shared" si="94"/>
        <v/>
      </c>
      <c r="K1207" s="4" t="str">
        <f t="shared" si="95"/>
        <v/>
      </c>
      <c r="L1207" s="34" t="str">
        <f t="shared" si="96"/>
        <v/>
      </c>
    </row>
    <row r="1208" spans="1:12" ht="15.75" hidden="1">
      <c r="A1208" s="2">
        <v>41350</v>
      </c>
      <c r="B1208" s="51" t="s">
        <v>66</v>
      </c>
      <c r="C1208" s="4"/>
      <c r="D1208" s="6">
        <f t="shared" si="92"/>
        <v>0</v>
      </c>
      <c r="E1208" s="6">
        <f>SUMIF($B$3:B1208,B1208,$D$3:D1208)</f>
        <v>0</v>
      </c>
      <c r="F1208" s="37">
        <f>SUMIF($B$3:B1207,B1208,$D$3:D1207)</f>
        <v>0</v>
      </c>
      <c r="G1208" s="6">
        <f t="shared" si="93"/>
        <v>0</v>
      </c>
      <c r="H1208" s="6" t="str">
        <f>IF(AND(ISNUMBER(G1208),E1208&gt;=120),COUNTIFS($B$4:B1208,B1208,$G$4:G1208,G1208,$G$4:G1208,"&gt;0",$D$4:D1208,"&gt;0"),"")</f>
        <v/>
      </c>
      <c r="I1208" s="5" t="str">
        <f>IF(E1208&gt;=120,COUNTIFS($B$4:B1208,B1208,$E$4:E1208,"&gt;=120",$D$4:D1208,"&gt;0"),"")</f>
        <v/>
      </c>
      <c r="J1208" s="21" t="str">
        <f t="shared" si="94"/>
        <v/>
      </c>
      <c r="K1208" s="4" t="str">
        <f t="shared" si="95"/>
        <v/>
      </c>
      <c r="L1208" s="34" t="str">
        <f t="shared" si="96"/>
        <v/>
      </c>
    </row>
    <row r="1209" spans="1:12" ht="15.75" hidden="1">
      <c r="A1209" s="2">
        <v>41350</v>
      </c>
      <c r="B1209" s="52" t="s">
        <v>67</v>
      </c>
      <c r="C1209" s="4"/>
      <c r="D1209" s="6">
        <f t="shared" si="92"/>
        <v>0</v>
      </c>
      <c r="E1209" s="6">
        <f>SUMIF($B$3:B1209,B1209,$D$3:D1209)</f>
        <v>0</v>
      </c>
      <c r="F1209" s="37">
        <f>SUMIF($B$3:B1208,B1209,$D$3:D1208)</f>
        <v>0</v>
      </c>
      <c r="G1209" s="6">
        <f t="shared" si="93"/>
        <v>0</v>
      </c>
      <c r="H1209" s="6" t="str">
        <f>IF(AND(ISNUMBER(G1209),E1209&gt;=120),COUNTIFS($B$4:B1209,B1209,$G$4:G1209,G1209,$G$4:G1209,"&gt;0",$D$4:D1209,"&gt;0"),"")</f>
        <v/>
      </c>
      <c r="I1209" s="5" t="str">
        <f>IF(E1209&gt;=120,COUNTIFS($B$4:B1209,B1209,$E$4:E1209,"&gt;=120",$D$4:D1209,"&gt;0"),"")</f>
        <v/>
      </c>
      <c r="J1209" s="21" t="str">
        <f t="shared" si="94"/>
        <v/>
      </c>
      <c r="K1209" s="4" t="str">
        <f t="shared" si="95"/>
        <v/>
      </c>
      <c r="L1209" s="34" t="str">
        <f t="shared" si="96"/>
        <v/>
      </c>
    </row>
    <row r="1210" spans="1:12" ht="15.75" hidden="1">
      <c r="A1210" s="2">
        <v>41350</v>
      </c>
      <c r="B1210" s="51" t="s">
        <v>68</v>
      </c>
      <c r="C1210" s="4"/>
      <c r="D1210" s="6">
        <f t="shared" si="92"/>
        <v>0</v>
      </c>
      <c r="E1210" s="6">
        <f>SUMIF($B$3:B1210,B1210,$D$3:D1210)</f>
        <v>0</v>
      </c>
      <c r="F1210" s="37">
        <f>SUMIF($B$3:B1209,B1210,$D$3:D1209)</f>
        <v>0</v>
      </c>
      <c r="G1210" s="6">
        <f t="shared" si="93"/>
        <v>0</v>
      </c>
      <c r="H1210" s="6" t="str">
        <f>IF(AND(ISNUMBER(G1210),E1210&gt;=120),COUNTIFS($B$4:B1210,B1210,$G$4:G1210,G1210,$G$4:G1210,"&gt;0",$D$4:D1210,"&gt;0"),"")</f>
        <v/>
      </c>
      <c r="I1210" s="5" t="str">
        <f>IF(E1210&gt;=120,COUNTIFS($B$4:B1210,B1210,$E$4:E1210,"&gt;=120",$D$4:D1210,"&gt;0"),"")</f>
        <v/>
      </c>
      <c r="J1210" s="21" t="str">
        <f t="shared" si="94"/>
        <v/>
      </c>
      <c r="K1210" s="4" t="str">
        <f t="shared" si="95"/>
        <v/>
      </c>
      <c r="L1210" s="34" t="str">
        <f t="shared" si="96"/>
        <v/>
      </c>
    </row>
    <row r="1211" spans="1:12" ht="15.75" hidden="1">
      <c r="A1211" s="2">
        <v>41350</v>
      </c>
      <c r="B1211" s="53" t="s">
        <v>69</v>
      </c>
      <c r="C1211" s="4"/>
      <c r="D1211" s="6">
        <f t="shared" si="92"/>
        <v>0</v>
      </c>
      <c r="E1211" s="6">
        <f>SUMIF($B$3:B1211,B1211,$D$3:D1211)</f>
        <v>0</v>
      </c>
      <c r="F1211" s="37">
        <f>SUMIF($B$3:B1210,B1211,$D$3:D1210)</f>
        <v>0</v>
      </c>
      <c r="G1211" s="6">
        <f t="shared" si="93"/>
        <v>0</v>
      </c>
      <c r="H1211" s="6" t="str">
        <f>IF(AND(ISNUMBER(G1211),E1211&gt;=120),COUNTIFS($B$4:B1211,B1211,$G$4:G1211,G1211,$G$4:G1211,"&gt;0",$D$4:D1211,"&gt;0"),"")</f>
        <v/>
      </c>
      <c r="I1211" s="5" t="str">
        <f>IF(E1211&gt;=120,COUNTIFS($B$4:B1211,B1211,$E$4:E1211,"&gt;=120",$D$4:D1211,"&gt;0"),"")</f>
        <v/>
      </c>
      <c r="J1211" s="21" t="str">
        <f t="shared" si="94"/>
        <v/>
      </c>
      <c r="K1211" s="4" t="str">
        <f t="shared" si="95"/>
        <v/>
      </c>
      <c r="L1211" s="34" t="str">
        <f t="shared" si="96"/>
        <v/>
      </c>
    </row>
    <row r="1212" spans="1:12" ht="15.75" hidden="1">
      <c r="A1212" s="2">
        <v>41350</v>
      </c>
      <c r="B1212" s="52" t="s">
        <v>70</v>
      </c>
      <c r="C1212" s="4"/>
      <c r="D1212" s="6">
        <f t="shared" si="92"/>
        <v>0</v>
      </c>
      <c r="E1212" s="6">
        <f>SUMIF($B$3:B1212,B1212,$D$3:D1212)</f>
        <v>0</v>
      </c>
      <c r="F1212" s="37">
        <f>SUMIF($B$3:B1211,B1212,$D$3:D1211)</f>
        <v>0</v>
      </c>
      <c r="G1212" s="6">
        <f t="shared" si="93"/>
        <v>0</v>
      </c>
      <c r="H1212" s="6" t="str">
        <f>IF(AND(ISNUMBER(G1212),E1212&gt;=120),COUNTIFS($B$4:B1212,B1212,$G$4:G1212,G1212,$G$4:G1212,"&gt;0",$D$4:D1212,"&gt;0"),"")</f>
        <v/>
      </c>
      <c r="I1212" s="5" t="str">
        <f>IF(E1212&gt;=120,COUNTIFS($B$4:B1212,B1212,$E$4:E1212,"&gt;=120",$D$4:D1212,"&gt;0"),"")</f>
        <v/>
      </c>
      <c r="J1212" s="21" t="str">
        <f t="shared" si="94"/>
        <v/>
      </c>
      <c r="K1212" s="4" t="str">
        <f t="shared" si="95"/>
        <v/>
      </c>
      <c r="L1212" s="34" t="str">
        <f t="shared" si="96"/>
        <v/>
      </c>
    </row>
    <row r="1213" spans="1:12" ht="15.75" hidden="1">
      <c r="A1213" s="2">
        <v>41350</v>
      </c>
      <c r="B1213" s="53" t="s">
        <v>71</v>
      </c>
      <c r="C1213" s="4"/>
      <c r="D1213" s="6">
        <f t="shared" si="92"/>
        <v>0</v>
      </c>
      <c r="E1213" s="6">
        <f>SUMIF($B$3:B1213,B1213,$D$3:D1213)</f>
        <v>0</v>
      </c>
      <c r="F1213" s="37">
        <f>SUMIF($B$3:B1212,B1213,$D$3:D1212)</f>
        <v>0</v>
      </c>
      <c r="G1213" s="6">
        <f t="shared" si="93"/>
        <v>0</v>
      </c>
      <c r="H1213" s="6" t="str">
        <f>IF(AND(ISNUMBER(G1213),E1213&gt;=120),COUNTIFS($B$4:B1213,B1213,$G$4:G1213,G1213,$G$4:G1213,"&gt;0",$D$4:D1213,"&gt;0"),"")</f>
        <v/>
      </c>
      <c r="I1213" s="5" t="str">
        <f>IF(E1213&gt;=120,COUNTIFS($B$4:B1213,B1213,$E$4:E1213,"&gt;=120",$D$4:D1213,"&gt;0"),"")</f>
        <v/>
      </c>
      <c r="J1213" s="21" t="str">
        <f t="shared" si="94"/>
        <v/>
      </c>
      <c r="K1213" s="4" t="str">
        <f t="shared" si="95"/>
        <v/>
      </c>
      <c r="L1213" s="34" t="str">
        <f t="shared" si="96"/>
        <v/>
      </c>
    </row>
    <row r="1214" spans="1:12" ht="18" hidden="1">
      <c r="A1214" s="2">
        <v>41350</v>
      </c>
      <c r="B1214" s="54" t="s">
        <v>72</v>
      </c>
      <c r="C1214" s="4"/>
      <c r="D1214" s="6">
        <f t="shared" si="92"/>
        <v>0</v>
      </c>
      <c r="E1214" s="6">
        <f>SUMIF($B$3:B1214,B1214,$D$3:D1214)</f>
        <v>0</v>
      </c>
      <c r="F1214" s="37">
        <f>SUMIF($B$3:B1213,B1214,$D$3:D1213)</f>
        <v>0</v>
      </c>
      <c r="G1214" s="6">
        <f t="shared" si="93"/>
        <v>0</v>
      </c>
      <c r="H1214" s="6" t="str">
        <f>IF(AND(ISNUMBER(G1214),E1214&gt;=120),COUNTIFS($B$4:B1214,B1214,$G$4:G1214,G1214,$G$4:G1214,"&gt;0",$D$4:D1214,"&gt;0"),"")</f>
        <v/>
      </c>
      <c r="I1214" s="5" t="str">
        <f>IF(E1214&gt;=120,COUNTIFS($B$4:B1214,B1214,$E$4:E1214,"&gt;=120",$D$4:D1214,"&gt;0"),"")</f>
        <v/>
      </c>
      <c r="J1214" s="21" t="str">
        <f t="shared" si="94"/>
        <v/>
      </c>
      <c r="K1214" s="4" t="str">
        <f t="shared" si="95"/>
        <v/>
      </c>
      <c r="L1214" s="34" t="str">
        <f t="shared" si="96"/>
        <v/>
      </c>
    </row>
    <row r="1215" spans="1:12" ht="18" hidden="1">
      <c r="A1215" s="2">
        <v>41350</v>
      </c>
      <c r="B1215" s="54" t="s">
        <v>73</v>
      </c>
      <c r="C1215" s="4"/>
      <c r="D1215" s="6">
        <f t="shared" si="92"/>
        <v>0</v>
      </c>
      <c r="E1215" s="6">
        <f>SUMIF($B$3:B1215,B1215,$D$3:D1215)</f>
        <v>0</v>
      </c>
      <c r="F1215" s="37">
        <f>SUMIF($B$3:B1214,B1215,$D$3:D1214)</f>
        <v>0</v>
      </c>
      <c r="G1215" s="6">
        <f t="shared" si="93"/>
        <v>0</v>
      </c>
      <c r="H1215" s="6" t="str">
        <f>IF(AND(ISNUMBER(G1215),E1215&gt;=120),COUNTIFS($B$4:B1215,B1215,$G$4:G1215,G1215,$G$4:G1215,"&gt;0",$D$4:D1215,"&gt;0"),"")</f>
        <v/>
      </c>
      <c r="I1215" s="5" t="str">
        <f>IF(E1215&gt;=120,COUNTIFS($B$4:B1215,B1215,$E$4:E1215,"&gt;=120",$D$4:D1215,"&gt;0"),"")</f>
        <v/>
      </c>
      <c r="J1215" s="21" t="str">
        <f t="shared" si="94"/>
        <v/>
      </c>
      <c r="K1215" s="4" t="str">
        <f t="shared" si="95"/>
        <v/>
      </c>
      <c r="L1215" s="34" t="str">
        <f t="shared" si="96"/>
        <v/>
      </c>
    </row>
    <row r="1216" spans="1:12" ht="18" hidden="1">
      <c r="A1216" s="2">
        <v>41350</v>
      </c>
      <c r="B1216" s="55" t="s">
        <v>74</v>
      </c>
      <c r="C1216" s="4"/>
      <c r="D1216" s="6">
        <f t="shared" ref="D1216:D1279" si="97">IF(C1216-$C$1&lt;0,0,(C1216-$C$1)*60*24)</f>
        <v>0</v>
      </c>
      <c r="E1216" s="6">
        <f>SUMIF($B$3:B1216,B1216,$D$3:D1216)</f>
        <v>0</v>
      </c>
      <c r="F1216" s="37">
        <f>SUMIF($B$3:B1215,B1216,$D$3:D1215)</f>
        <v>0</v>
      </c>
      <c r="G1216" s="6">
        <f t="shared" si="93"/>
        <v>0</v>
      </c>
      <c r="H1216" s="6" t="str">
        <f>IF(AND(ISNUMBER(G1216),E1216&gt;=120),COUNTIFS($B$4:B1216,B1216,$G$4:G1216,G1216,$G$4:G1216,"&gt;0",$D$4:D1216,"&gt;0"),"")</f>
        <v/>
      </c>
      <c r="I1216" s="5" t="str">
        <f>IF(E1216&gt;=120,COUNTIFS($B$4:B1216,B1216,$E$4:E1216,"&gt;=120",$D$4:D1216,"&gt;0"),"")</f>
        <v/>
      </c>
      <c r="J1216" s="21" t="str">
        <f t="shared" si="94"/>
        <v/>
      </c>
      <c r="K1216" s="4" t="str">
        <f t="shared" si="95"/>
        <v/>
      </c>
      <c r="L1216" s="34" t="str">
        <f t="shared" si="96"/>
        <v/>
      </c>
    </row>
    <row r="1217" spans="1:12" ht="18" hidden="1">
      <c r="A1217" s="2">
        <v>41350</v>
      </c>
      <c r="B1217" s="54" t="s">
        <v>75</v>
      </c>
      <c r="C1217" s="4"/>
      <c r="D1217" s="6">
        <f t="shared" si="97"/>
        <v>0</v>
      </c>
      <c r="E1217" s="6">
        <f>SUMIF($B$3:B1217,B1217,$D$3:D1217)</f>
        <v>0</v>
      </c>
      <c r="F1217" s="37">
        <f>SUMIF($B$3:B1216,B1217,$D$3:D1216)</f>
        <v>0</v>
      </c>
      <c r="G1217" s="6">
        <f t="shared" si="93"/>
        <v>0</v>
      </c>
      <c r="H1217" s="6" t="str">
        <f>IF(AND(ISNUMBER(G1217),E1217&gt;=120),COUNTIFS($B$4:B1217,B1217,$G$4:G1217,G1217,$G$4:G1217,"&gt;0",$D$4:D1217,"&gt;0"),"")</f>
        <v/>
      </c>
      <c r="I1217" s="5" t="str">
        <f>IF(E1217&gt;=120,COUNTIFS($B$4:B1217,B1217,$E$4:E1217,"&gt;=120",$D$4:D1217,"&gt;0"),"")</f>
        <v/>
      </c>
      <c r="J1217" s="21" t="str">
        <f t="shared" si="94"/>
        <v/>
      </c>
      <c r="K1217" s="4" t="str">
        <f t="shared" si="95"/>
        <v/>
      </c>
      <c r="L1217" s="34" t="str">
        <f t="shared" si="96"/>
        <v/>
      </c>
    </row>
    <row r="1218" spans="1:12" ht="18" hidden="1">
      <c r="A1218" s="2">
        <v>41350</v>
      </c>
      <c r="B1218" s="54" t="s">
        <v>76</v>
      </c>
      <c r="C1218" s="4"/>
      <c r="D1218" s="6">
        <f t="shared" si="97"/>
        <v>0</v>
      </c>
      <c r="E1218" s="6">
        <f>SUMIF($B$3:B1218,B1218,$D$3:D1218)</f>
        <v>0</v>
      </c>
      <c r="F1218" s="37">
        <f>SUMIF($B$3:B1217,B1218,$D$3:D1217)</f>
        <v>0</v>
      </c>
      <c r="G1218" s="6">
        <f t="shared" si="93"/>
        <v>0</v>
      </c>
      <c r="H1218" s="6" t="str">
        <f>IF(AND(ISNUMBER(G1218),E1218&gt;=120),COUNTIFS($B$4:B1218,B1218,$G$4:G1218,G1218,$G$4:G1218,"&gt;0",$D$4:D1218,"&gt;0"),"")</f>
        <v/>
      </c>
      <c r="I1218" s="5" t="str">
        <f>IF(E1218&gt;=120,COUNTIFS($B$4:B1218,B1218,$E$4:E1218,"&gt;=120",$D$4:D1218,"&gt;0"),"")</f>
        <v/>
      </c>
      <c r="J1218" s="21" t="str">
        <f t="shared" si="94"/>
        <v/>
      </c>
      <c r="K1218" s="4" t="str">
        <f t="shared" si="95"/>
        <v/>
      </c>
      <c r="L1218" s="34" t="str">
        <f t="shared" si="96"/>
        <v/>
      </c>
    </row>
    <row r="1219" spans="1:12" ht="18" hidden="1">
      <c r="A1219" s="2">
        <v>41350</v>
      </c>
      <c r="B1219" s="54" t="s">
        <v>77</v>
      </c>
      <c r="C1219" s="4"/>
      <c r="D1219" s="6">
        <f t="shared" si="97"/>
        <v>0</v>
      </c>
      <c r="E1219" s="6">
        <f>SUMIF($B$3:B1219,B1219,$D$3:D1219)</f>
        <v>0</v>
      </c>
      <c r="F1219" s="37">
        <f>SUMIF($B$3:B1218,B1219,$D$3:D1218)</f>
        <v>0</v>
      </c>
      <c r="G1219" s="6">
        <f t="shared" si="93"/>
        <v>0</v>
      </c>
      <c r="H1219" s="6" t="str">
        <f>IF(AND(ISNUMBER(G1219),E1219&gt;=120),COUNTIFS($B$4:B1219,B1219,$G$4:G1219,G1219,$G$4:G1219,"&gt;0",$D$4:D1219,"&gt;0"),"")</f>
        <v/>
      </c>
      <c r="I1219" s="5" t="str">
        <f>IF(E1219&gt;=120,COUNTIFS($B$4:B1219,B1219,$E$4:E1219,"&gt;=120",$D$4:D1219,"&gt;0"),"")</f>
        <v/>
      </c>
      <c r="J1219" s="21" t="str">
        <f t="shared" si="94"/>
        <v/>
      </c>
      <c r="K1219" s="4" t="str">
        <f t="shared" si="95"/>
        <v/>
      </c>
      <c r="L1219" s="34" t="str">
        <f t="shared" si="96"/>
        <v/>
      </c>
    </row>
    <row r="1220" spans="1:12" ht="18" hidden="1">
      <c r="A1220" s="2">
        <v>41350</v>
      </c>
      <c r="B1220" s="54" t="s">
        <v>78</v>
      </c>
      <c r="C1220" s="4"/>
      <c r="D1220" s="6">
        <f t="shared" si="97"/>
        <v>0</v>
      </c>
      <c r="E1220" s="6">
        <f>SUMIF($B$3:B1220,B1220,$D$3:D1220)</f>
        <v>0</v>
      </c>
      <c r="F1220" s="37">
        <f>SUMIF($B$3:B1219,B1220,$D$3:D1219)</f>
        <v>0</v>
      </c>
      <c r="G1220" s="6">
        <f t="shared" ref="G1220:G1283" si="98">IF(OR(D1220=0,ISERROR(VALUE(I1220))),0,IF(AND(E1220&gt;=120,F1220&lt;120),IF((E1220-120)&gt;15,VLOOKUP(E1220-135,شرائح,2),2),VLOOKUP(D1220,شرائح,2)))</f>
        <v>0</v>
      </c>
      <c r="H1220" s="6" t="str">
        <f>IF(AND(ISNUMBER(G1220),E1220&gt;=120),COUNTIFS($B$4:B1220,B1220,$G$4:G1220,G1220,$G$4:G1220,"&gt;0",$D$4:D1220,"&gt;0"),"")</f>
        <v/>
      </c>
      <c r="I1220" s="5" t="str">
        <f>IF(E1220&gt;=120,COUNTIFS($B$4:B1220,B1220,$E$4:E1220,"&gt;=120",$D$4:D1220,"&gt;0"),"")</f>
        <v/>
      </c>
      <c r="J1220" s="21" t="str">
        <f t="shared" ref="J1220:J1283" si="99">IF(E1220&gt;=120,IF(F1220&lt;120,IF(AND(I1220=1,E1220&lt;=135),"إنذار كتابى",VLOOKUP(G1220*10+H1220,جزاء,4)),VLOOKUP(G1220*10+H1220,جزاء,4)),"")</f>
        <v/>
      </c>
      <c r="K1220" s="4" t="str">
        <f t="shared" ref="K1220:K1283" si="100">IF(LEN(J1220)&gt;0,VLOOKUP(B1220,اجورا,2,0),"")</f>
        <v/>
      </c>
      <c r="L1220" s="34" t="str">
        <f t="shared" ref="L1220:L1283" si="101">IFERROR(IF(LEN(K1220)&gt;0,VLOOKUP(J1220,جزاءات,2,0)*K1220,""),0)</f>
        <v/>
      </c>
    </row>
    <row r="1221" spans="1:12" ht="18" hidden="1">
      <c r="A1221" s="2">
        <v>41350</v>
      </c>
      <c r="B1221" s="54" t="s">
        <v>79</v>
      </c>
      <c r="C1221" s="4"/>
      <c r="D1221" s="6">
        <f t="shared" si="97"/>
        <v>0</v>
      </c>
      <c r="E1221" s="6">
        <f>SUMIF($B$3:B1221,B1221,$D$3:D1221)</f>
        <v>0</v>
      </c>
      <c r="F1221" s="37">
        <f>SUMIF($B$3:B1220,B1221,$D$3:D1220)</f>
        <v>0</v>
      </c>
      <c r="G1221" s="6">
        <f t="shared" si="98"/>
        <v>0</v>
      </c>
      <c r="H1221" s="6" t="str">
        <f>IF(AND(ISNUMBER(G1221),E1221&gt;=120),COUNTIFS($B$4:B1221,B1221,$G$4:G1221,G1221,$G$4:G1221,"&gt;0",$D$4:D1221,"&gt;0"),"")</f>
        <v/>
      </c>
      <c r="I1221" s="5" t="str">
        <f>IF(E1221&gt;=120,COUNTIFS($B$4:B1221,B1221,$E$4:E1221,"&gt;=120",$D$4:D1221,"&gt;0"),"")</f>
        <v/>
      </c>
      <c r="J1221" s="21" t="str">
        <f t="shared" si="99"/>
        <v/>
      </c>
      <c r="K1221" s="4" t="str">
        <f t="shared" si="100"/>
        <v/>
      </c>
      <c r="L1221" s="34" t="str">
        <f t="shared" si="101"/>
        <v/>
      </c>
    </row>
    <row r="1222" spans="1:12" ht="18" hidden="1">
      <c r="A1222" s="2">
        <v>41350</v>
      </c>
      <c r="B1222" s="54" t="s">
        <v>80</v>
      </c>
      <c r="C1222" s="4"/>
      <c r="D1222" s="6">
        <f t="shared" si="97"/>
        <v>0</v>
      </c>
      <c r="E1222" s="6">
        <f>SUMIF($B$3:B1222,B1222,$D$3:D1222)</f>
        <v>0</v>
      </c>
      <c r="F1222" s="37">
        <f>SUMIF($B$3:B1221,B1222,$D$3:D1221)</f>
        <v>0</v>
      </c>
      <c r="G1222" s="6">
        <f t="shared" si="98"/>
        <v>0</v>
      </c>
      <c r="H1222" s="6" t="str">
        <f>IF(AND(ISNUMBER(G1222),E1222&gt;=120),COUNTIFS($B$4:B1222,B1222,$G$4:G1222,G1222,$G$4:G1222,"&gt;0",$D$4:D1222,"&gt;0"),"")</f>
        <v/>
      </c>
      <c r="I1222" s="5" t="str">
        <f>IF(E1222&gt;=120,COUNTIFS($B$4:B1222,B1222,$E$4:E1222,"&gt;=120",$D$4:D1222,"&gt;0"),"")</f>
        <v/>
      </c>
      <c r="J1222" s="21" t="str">
        <f t="shared" si="99"/>
        <v/>
      </c>
      <c r="K1222" s="4" t="str">
        <f t="shared" si="100"/>
        <v/>
      </c>
      <c r="L1222" s="34" t="str">
        <f t="shared" si="101"/>
        <v/>
      </c>
    </row>
    <row r="1223" spans="1:12" ht="18" hidden="1">
      <c r="A1223" s="2">
        <v>41350</v>
      </c>
      <c r="B1223" s="54" t="s">
        <v>81</v>
      </c>
      <c r="C1223" s="4"/>
      <c r="D1223" s="6">
        <f t="shared" si="97"/>
        <v>0</v>
      </c>
      <c r="E1223" s="6">
        <f>SUMIF($B$3:B1223,B1223,$D$3:D1223)</f>
        <v>0</v>
      </c>
      <c r="F1223" s="37">
        <f>SUMIF($B$3:B1222,B1223,$D$3:D1222)</f>
        <v>0</v>
      </c>
      <c r="G1223" s="6">
        <f t="shared" si="98"/>
        <v>0</v>
      </c>
      <c r="H1223" s="6" t="str">
        <f>IF(AND(ISNUMBER(G1223),E1223&gt;=120),COUNTIFS($B$4:B1223,B1223,$G$4:G1223,G1223,$G$4:G1223,"&gt;0",$D$4:D1223,"&gt;0"),"")</f>
        <v/>
      </c>
      <c r="I1223" s="5" t="str">
        <f>IF(E1223&gt;=120,COUNTIFS($B$4:B1223,B1223,$E$4:E1223,"&gt;=120",$D$4:D1223,"&gt;0"),"")</f>
        <v/>
      </c>
      <c r="J1223" s="21" t="str">
        <f t="shared" si="99"/>
        <v/>
      </c>
      <c r="K1223" s="4" t="str">
        <f t="shared" si="100"/>
        <v/>
      </c>
      <c r="L1223" s="34" t="str">
        <f t="shared" si="101"/>
        <v/>
      </c>
    </row>
    <row r="1224" spans="1:12" ht="18" hidden="1">
      <c r="A1224" s="2">
        <v>41350</v>
      </c>
      <c r="B1224" s="54" t="s">
        <v>82</v>
      </c>
      <c r="C1224" s="4"/>
      <c r="D1224" s="6">
        <f t="shared" si="97"/>
        <v>0</v>
      </c>
      <c r="E1224" s="6">
        <f>SUMIF($B$3:B1224,B1224,$D$3:D1224)</f>
        <v>0</v>
      </c>
      <c r="F1224" s="37">
        <f>SUMIF($B$3:B1223,B1224,$D$3:D1223)</f>
        <v>0</v>
      </c>
      <c r="G1224" s="6">
        <f t="shared" si="98"/>
        <v>0</v>
      </c>
      <c r="H1224" s="6" t="str">
        <f>IF(AND(ISNUMBER(G1224),E1224&gt;=120),COUNTIFS($B$4:B1224,B1224,$G$4:G1224,G1224,$G$4:G1224,"&gt;0",$D$4:D1224,"&gt;0"),"")</f>
        <v/>
      </c>
      <c r="I1224" s="5" t="str">
        <f>IF(E1224&gt;=120,COUNTIFS($B$4:B1224,B1224,$E$4:E1224,"&gt;=120",$D$4:D1224,"&gt;0"),"")</f>
        <v/>
      </c>
      <c r="J1224" s="21" t="str">
        <f t="shared" si="99"/>
        <v/>
      </c>
      <c r="K1224" s="4" t="str">
        <f t="shared" si="100"/>
        <v/>
      </c>
      <c r="L1224" s="34" t="str">
        <f t="shared" si="101"/>
        <v/>
      </c>
    </row>
    <row r="1225" spans="1:12" ht="18" hidden="1">
      <c r="A1225" s="2">
        <v>41350</v>
      </c>
      <c r="B1225" s="54" t="s">
        <v>83</v>
      </c>
      <c r="C1225" s="4"/>
      <c r="D1225" s="6">
        <f t="shared" si="97"/>
        <v>0</v>
      </c>
      <c r="E1225" s="6">
        <f>SUMIF($B$3:B1225,B1225,$D$3:D1225)</f>
        <v>0</v>
      </c>
      <c r="F1225" s="37">
        <f>SUMIF($B$3:B1224,B1225,$D$3:D1224)</f>
        <v>0</v>
      </c>
      <c r="G1225" s="6">
        <f t="shared" si="98"/>
        <v>0</v>
      </c>
      <c r="H1225" s="6" t="str">
        <f>IF(AND(ISNUMBER(G1225),E1225&gt;=120),COUNTIFS($B$4:B1225,B1225,$G$4:G1225,G1225,$G$4:G1225,"&gt;0",$D$4:D1225,"&gt;0"),"")</f>
        <v/>
      </c>
      <c r="I1225" s="5" t="str">
        <f>IF(E1225&gt;=120,COUNTIFS($B$4:B1225,B1225,$E$4:E1225,"&gt;=120",$D$4:D1225,"&gt;0"),"")</f>
        <v/>
      </c>
      <c r="J1225" s="21" t="str">
        <f t="shared" si="99"/>
        <v/>
      </c>
      <c r="K1225" s="4" t="str">
        <f t="shared" si="100"/>
        <v/>
      </c>
      <c r="L1225" s="34" t="str">
        <f t="shared" si="101"/>
        <v/>
      </c>
    </row>
    <row r="1226" spans="1:12" ht="18" hidden="1">
      <c r="A1226" s="2">
        <v>41350</v>
      </c>
      <c r="B1226" s="54" t="s">
        <v>84</v>
      </c>
      <c r="C1226" s="4"/>
      <c r="D1226" s="6">
        <f t="shared" si="97"/>
        <v>0</v>
      </c>
      <c r="E1226" s="6">
        <f>SUMIF($B$3:B1226,B1226,$D$3:D1226)</f>
        <v>0</v>
      </c>
      <c r="F1226" s="37">
        <f>SUMIF($B$3:B1225,B1226,$D$3:D1225)</f>
        <v>0</v>
      </c>
      <c r="G1226" s="6">
        <f t="shared" si="98"/>
        <v>0</v>
      </c>
      <c r="H1226" s="6" t="str">
        <f>IF(AND(ISNUMBER(G1226),E1226&gt;=120),COUNTIFS($B$4:B1226,B1226,$G$4:G1226,G1226,$G$4:G1226,"&gt;0",$D$4:D1226,"&gt;0"),"")</f>
        <v/>
      </c>
      <c r="I1226" s="5" t="str">
        <f>IF(E1226&gt;=120,COUNTIFS($B$4:B1226,B1226,$E$4:E1226,"&gt;=120",$D$4:D1226,"&gt;0"),"")</f>
        <v/>
      </c>
      <c r="J1226" s="21" t="str">
        <f t="shared" si="99"/>
        <v/>
      </c>
      <c r="K1226" s="4" t="str">
        <f t="shared" si="100"/>
        <v/>
      </c>
      <c r="L1226" s="34" t="str">
        <f t="shared" si="101"/>
        <v/>
      </c>
    </row>
    <row r="1227" spans="1:12" ht="18" hidden="1">
      <c r="A1227" s="2">
        <v>41350</v>
      </c>
      <c r="B1227" s="54" t="s">
        <v>85</v>
      </c>
      <c r="C1227" s="4"/>
      <c r="D1227" s="6">
        <f t="shared" si="97"/>
        <v>0</v>
      </c>
      <c r="E1227" s="6">
        <f>SUMIF($B$3:B1227,B1227,$D$3:D1227)</f>
        <v>0</v>
      </c>
      <c r="F1227" s="37">
        <f>SUMIF($B$3:B1226,B1227,$D$3:D1226)</f>
        <v>0</v>
      </c>
      <c r="G1227" s="6">
        <f t="shared" si="98"/>
        <v>0</v>
      </c>
      <c r="H1227" s="6" t="str">
        <f>IF(AND(ISNUMBER(G1227),E1227&gt;=120),COUNTIFS($B$4:B1227,B1227,$G$4:G1227,G1227,$G$4:G1227,"&gt;0",$D$4:D1227,"&gt;0"),"")</f>
        <v/>
      </c>
      <c r="I1227" s="5" t="str">
        <f>IF(E1227&gt;=120,COUNTIFS($B$4:B1227,B1227,$E$4:E1227,"&gt;=120",$D$4:D1227,"&gt;0"),"")</f>
        <v/>
      </c>
      <c r="J1227" s="21" t="str">
        <f t="shared" si="99"/>
        <v/>
      </c>
      <c r="K1227" s="4" t="str">
        <f t="shared" si="100"/>
        <v/>
      </c>
      <c r="L1227" s="34" t="str">
        <f t="shared" si="101"/>
        <v/>
      </c>
    </row>
    <row r="1228" spans="1:12" ht="18" hidden="1">
      <c r="A1228" s="2">
        <v>41350</v>
      </c>
      <c r="B1228" s="54" t="s">
        <v>86</v>
      </c>
      <c r="C1228" s="4"/>
      <c r="D1228" s="6">
        <f t="shared" si="97"/>
        <v>0</v>
      </c>
      <c r="E1228" s="6">
        <f>SUMIF($B$3:B1228,B1228,$D$3:D1228)</f>
        <v>0</v>
      </c>
      <c r="F1228" s="37">
        <f>SUMIF($B$3:B1227,B1228,$D$3:D1227)</f>
        <v>0</v>
      </c>
      <c r="G1228" s="6">
        <f t="shared" si="98"/>
        <v>0</v>
      </c>
      <c r="H1228" s="6" t="str">
        <f>IF(AND(ISNUMBER(G1228),E1228&gt;=120),COUNTIFS($B$4:B1228,B1228,$G$4:G1228,G1228,$G$4:G1228,"&gt;0",$D$4:D1228,"&gt;0"),"")</f>
        <v/>
      </c>
      <c r="I1228" s="5" t="str">
        <f>IF(E1228&gt;=120,COUNTIFS($B$4:B1228,B1228,$E$4:E1228,"&gt;=120",$D$4:D1228,"&gt;0"),"")</f>
        <v/>
      </c>
      <c r="J1228" s="21" t="str">
        <f t="shared" si="99"/>
        <v/>
      </c>
      <c r="K1228" s="4" t="str">
        <f t="shared" si="100"/>
        <v/>
      </c>
      <c r="L1228" s="34" t="str">
        <f t="shared" si="101"/>
        <v/>
      </c>
    </row>
    <row r="1229" spans="1:12" ht="18" hidden="1">
      <c r="A1229" s="2">
        <v>41350</v>
      </c>
      <c r="B1229" s="54" t="s">
        <v>87</v>
      </c>
      <c r="C1229" s="4"/>
      <c r="D1229" s="6">
        <f t="shared" si="97"/>
        <v>0</v>
      </c>
      <c r="E1229" s="6">
        <f>SUMIF($B$3:B1229,B1229,$D$3:D1229)</f>
        <v>0</v>
      </c>
      <c r="F1229" s="37">
        <f>SUMIF($B$3:B1228,B1229,$D$3:D1228)</f>
        <v>0</v>
      </c>
      <c r="G1229" s="6">
        <f t="shared" si="98"/>
        <v>0</v>
      </c>
      <c r="H1229" s="6" t="str">
        <f>IF(AND(ISNUMBER(G1229),E1229&gt;=120),COUNTIFS($B$4:B1229,B1229,$G$4:G1229,G1229,$G$4:G1229,"&gt;0",$D$4:D1229,"&gt;0"),"")</f>
        <v/>
      </c>
      <c r="I1229" s="5" t="str">
        <f>IF(E1229&gt;=120,COUNTIFS($B$4:B1229,B1229,$E$4:E1229,"&gt;=120",$D$4:D1229,"&gt;0"),"")</f>
        <v/>
      </c>
      <c r="J1229" s="21" t="str">
        <f t="shared" si="99"/>
        <v/>
      </c>
      <c r="K1229" s="4" t="str">
        <f t="shared" si="100"/>
        <v/>
      </c>
      <c r="L1229" s="34" t="str">
        <f t="shared" si="101"/>
        <v/>
      </c>
    </row>
    <row r="1230" spans="1:12" ht="18" hidden="1">
      <c r="A1230" s="2">
        <v>41350</v>
      </c>
      <c r="B1230" s="56" t="s">
        <v>88</v>
      </c>
      <c r="C1230" s="4"/>
      <c r="D1230" s="6">
        <f t="shared" si="97"/>
        <v>0</v>
      </c>
      <c r="E1230" s="6">
        <f>SUMIF($B$3:B1230,B1230,$D$3:D1230)</f>
        <v>0</v>
      </c>
      <c r="F1230" s="37">
        <f>SUMIF($B$3:B1229,B1230,$D$3:D1229)</f>
        <v>0</v>
      </c>
      <c r="G1230" s="6">
        <f t="shared" si="98"/>
        <v>0</v>
      </c>
      <c r="H1230" s="6" t="str">
        <f>IF(AND(ISNUMBER(G1230),E1230&gt;=120),COUNTIFS($B$4:B1230,B1230,$G$4:G1230,G1230,$G$4:G1230,"&gt;0",$D$4:D1230,"&gt;0"),"")</f>
        <v/>
      </c>
      <c r="I1230" s="5" t="str">
        <f>IF(E1230&gt;=120,COUNTIFS($B$4:B1230,B1230,$E$4:E1230,"&gt;=120",$D$4:D1230,"&gt;0"),"")</f>
        <v/>
      </c>
      <c r="J1230" s="21" t="str">
        <f t="shared" si="99"/>
        <v/>
      </c>
      <c r="K1230" s="4" t="str">
        <f t="shared" si="100"/>
        <v/>
      </c>
      <c r="L1230" s="34" t="str">
        <f t="shared" si="101"/>
        <v/>
      </c>
    </row>
    <row r="1231" spans="1:12" ht="18" hidden="1">
      <c r="A1231" s="2">
        <v>41350</v>
      </c>
      <c r="B1231" s="54" t="s">
        <v>89</v>
      </c>
      <c r="C1231" s="4"/>
      <c r="D1231" s="6">
        <f t="shared" si="97"/>
        <v>0</v>
      </c>
      <c r="E1231" s="6">
        <f>SUMIF($B$3:B1231,B1231,$D$3:D1231)</f>
        <v>0</v>
      </c>
      <c r="F1231" s="37">
        <f>SUMIF($B$3:B1230,B1231,$D$3:D1230)</f>
        <v>0</v>
      </c>
      <c r="G1231" s="6">
        <f t="shared" si="98"/>
        <v>0</v>
      </c>
      <c r="H1231" s="6" t="str">
        <f>IF(AND(ISNUMBER(G1231),E1231&gt;=120),COUNTIFS($B$4:B1231,B1231,$G$4:G1231,G1231,$G$4:G1231,"&gt;0",$D$4:D1231,"&gt;0"),"")</f>
        <v/>
      </c>
      <c r="I1231" s="5" t="str">
        <f>IF(E1231&gt;=120,COUNTIFS($B$4:B1231,B1231,$E$4:E1231,"&gt;=120",$D$4:D1231,"&gt;0"),"")</f>
        <v/>
      </c>
      <c r="J1231" s="21" t="str">
        <f t="shared" si="99"/>
        <v/>
      </c>
      <c r="K1231" s="4" t="str">
        <f t="shared" si="100"/>
        <v/>
      </c>
      <c r="L1231" s="34" t="str">
        <f t="shared" si="101"/>
        <v/>
      </c>
    </row>
    <row r="1232" spans="1:12" ht="18" hidden="1">
      <c r="A1232" s="2">
        <v>41350</v>
      </c>
      <c r="B1232" s="57" t="s">
        <v>90</v>
      </c>
      <c r="C1232" s="4"/>
      <c r="D1232" s="6">
        <f t="shared" si="97"/>
        <v>0</v>
      </c>
      <c r="E1232" s="6">
        <f>SUMIF($B$3:B1232,B1232,$D$3:D1232)</f>
        <v>0</v>
      </c>
      <c r="F1232" s="37">
        <f>SUMIF($B$3:B1231,B1232,$D$3:D1231)</f>
        <v>0</v>
      </c>
      <c r="G1232" s="6">
        <f t="shared" si="98"/>
        <v>0</v>
      </c>
      <c r="H1232" s="6" t="str">
        <f>IF(AND(ISNUMBER(G1232),E1232&gt;=120),COUNTIFS($B$4:B1232,B1232,$G$4:G1232,G1232,$G$4:G1232,"&gt;0",$D$4:D1232,"&gt;0"),"")</f>
        <v/>
      </c>
      <c r="I1232" s="5" t="str">
        <f>IF(E1232&gt;=120,COUNTIFS($B$4:B1232,B1232,$E$4:E1232,"&gt;=120",$D$4:D1232,"&gt;0"),"")</f>
        <v/>
      </c>
      <c r="J1232" s="21" t="str">
        <f t="shared" si="99"/>
        <v/>
      </c>
      <c r="K1232" s="4" t="str">
        <f t="shared" si="100"/>
        <v/>
      </c>
      <c r="L1232" s="34" t="str">
        <f t="shared" si="101"/>
        <v/>
      </c>
    </row>
    <row r="1233" spans="1:12" ht="18" hidden="1">
      <c r="A1233" s="2">
        <v>41350</v>
      </c>
      <c r="B1233" s="54" t="s">
        <v>91</v>
      </c>
      <c r="C1233" s="4"/>
      <c r="D1233" s="6">
        <f t="shared" si="97"/>
        <v>0</v>
      </c>
      <c r="E1233" s="6">
        <f>SUMIF($B$3:B1233,B1233,$D$3:D1233)</f>
        <v>0</v>
      </c>
      <c r="F1233" s="37">
        <f>SUMIF($B$3:B1232,B1233,$D$3:D1232)</f>
        <v>0</v>
      </c>
      <c r="G1233" s="6">
        <f t="shared" si="98"/>
        <v>0</v>
      </c>
      <c r="H1233" s="6" t="str">
        <f>IF(AND(ISNUMBER(G1233),E1233&gt;=120),COUNTIFS($B$4:B1233,B1233,$G$4:G1233,G1233,$G$4:G1233,"&gt;0",$D$4:D1233,"&gt;0"),"")</f>
        <v/>
      </c>
      <c r="I1233" s="5" t="str">
        <f>IF(E1233&gt;=120,COUNTIFS($B$4:B1233,B1233,$E$4:E1233,"&gt;=120",$D$4:D1233,"&gt;0"),"")</f>
        <v/>
      </c>
      <c r="J1233" s="21" t="str">
        <f t="shared" si="99"/>
        <v/>
      </c>
      <c r="K1233" s="4" t="str">
        <f t="shared" si="100"/>
        <v/>
      </c>
      <c r="L1233" s="34" t="str">
        <f t="shared" si="101"/>
        <v/>
      </c>
    </row>
    <row r="1234" spans="1:12" ht="18" hidden="1">
      <c r="A1234" s="2">
        <v>41350</v>
      </c>
      <c r="B1234" s="54" t="s">
        <v>92</v>
      </c>
      <c r="C1234" s="4"/>
      <c r="D1234" s="6">
        <f t="shared" si="97"/>
        <v>0</v>
      </c>
      <c r="E1234" s="6">
        <f>SUMIF($B$3:B1234,B1234,$D$3:D1234)</f>
        <v>0</v>
      </c>
      <c r="F1234" s="37">
        <f>SUMIF($B$3:B1233,B1234,$D$3:D1233)</f>
        <v>0</v>
      </c>
      <c r="G1234" s="6">
        <f t="shared" si="98"/>
        <v>0</v>
      </c>
      <c r="H1234" s="6" t="str">
        <f>IF(AND(ISNUMBER(G1234),E1234&gt;=120),COUNTIFS($B$4:B1234,B1234,$G$4:G1234,G1234,$G$4:G1234,"&gt;0",$D$4:D1234,"&gt;0"),"")</f>
        <v/>
      </c>
      <c r="I1234" s="5" t="str">
        <f>IF(E1234&gt;=120,COUNTIFS($B$4:B1234,B1234,$E$4:E1234,"&gt;=120",$D$4:D1234,"&gt;0"),"")</f>
        <v/>
      </c>
      <c r="J1234" s="21" t="str">
        <f t="shared" si="99"/>
        <v/>
      </c>
      <c r="K1234" s="4" t="str">
        <f t="shared" si="100"/>
        <v/>
      </c>
      <c r="L1234" s="34" t="str">
        <f t="shared" si="101"/>
        <v/>
      </c>
    </row>
    <row r="1235" spans="1:12" ht="18" hidden="1">
      <c r="A1235" s="2">
        <v>41350</v>
      </c>
      <c r="B1235" s="54" t="s">
        <v>93</v>
      </c>
      <c r="C1235" s="4"/>
      <c r="D1235" s="6">
        <f t="shared" si="97"/>
        <v>0</v>
      </c>
      <c r="E1235" s="6">
        <f>SUMIF($B$3:B1235,B1235,$D$3:D1235)</f>
        <v>0</v>
      </c>
      <c r="F1235" s="37">
        <f>SUMIF($B$3:B1234,B1235,$D$3:D1234)</f>
        <v>0</v>
      </c>
      <c r="G1235" s="6">
        <f t="shared" si="98"/>
        <v>0</v>
      </c>
      <c r="H1235" s="6" t="str">
        <f>IF(AND(ISNUMBER(G1235),E1235&gt;=120),COUNTIFS($B$4:B1235,B1235,$G$4:G1235,G1235,$G$4:G1235,"&gt;0",$D$4:D1235,"&gt;0"),"")</f>
        <v/>
      </c>
      <c r="I1235" s="5" t="str">
        <f>IF(E1235&gt;=120,COUNTIFS($B$4:B1235,B1235,$E$4:E1235,"&gt;=120",$D$4:D1235,"&gt;0"),"")</f>
        <v/>
      </c>
      <c r="J1235" s="21" t="str">
        <f t="shared" si="99"/>
        <v/>
      </c>
      <c r="K1235" s="4" t="str">
        <f t="shared" si="100"/>
        <v/>
      </c>
      <c r="L1235" s="34" t="str">
        <f t="shared" si="101"/>
        <v/>
      </c>
    </row>
    <row r="1236" spans="1:12" ht="18" hidden="1">
      <c r="A1236" s="2">
        <v>41350</v>
      </c>
      <c r="B1236" s="55" t="s">
        <v>94</v>
      </c>
      <c r="C1236" s="4"/>
      <c r="D1236" s="6">
        <f t="shared" si="97"/>
        <v>0</v>
      </c>
      <c r="E1236" s="6">
        <f>SUMIF($B$3:B1236,B1236,$D$3:D1236)</f>
        <v>0</v>
      </c>
      <c r="F1236" s="37">
        <f>SUMIF($B$3:B1235,B1236,$D$3:D1235)</f>
        <v>0</v>
      </c>
      <c r="G1236" s="6">
        <f t="shared" si="98"/>
        <v>0</v>
      </c>
      <c r="H1236" s="6" t="str">
        <f>IF(AND(ISNUMBER(G1236),E1236&gt;=120),COUNTIFS($B$4:B1236,B1236,$G$4:G1236,G1236,$G$4:G1236,"&gt;0",$D$4:D1236,"&gt;0"),"")</f>
        <v/>
      </c>
      <c r="I1236" s="5" t="str">
        <f>IF(E1236&gt;=120,COUNTIFS($B$4:B1236,B1236,$E$4:E1236,"&gt;=120",$D$4:D1236,"&gt;0"),"")</f>
        <v/>
      </c>
      <c r="J1236" s="21" t="str">
        <f t="shared" si="99"/>
        <v/>
      </c>
      <c r="K1236" s="4" t="str">
        <f t="shared" si="100"/>
        <v/>
      </c>
      <c r="L1236" s="34" t="str">
        <f t="shared" si="101"/>
        <v/>
      </c>
    </row>
    <row r="1237" spans="1:12" ht="18" hidden="1">
      <c r="A1237" s="2">
        <v>41350</v>
      </c>
      <c r="B1237" s="54" t="s">
        <v>95</v>
      </c>
      <c r="C1237" s="4"/>
      <c r="D1237" s="6">
        <f t="shared" si="97"/>
        <v>0</v>
      </c>
      <c r="E1237" s="6">
        <f>SUMIF($B$3:B1237,B1237,$D$3:D1237)</f>
        <v>0</v>
      </c>
      <c r="F1237" s="37">
        <f>SUMIF($B$3:B1236,B1237,$D$3:D1236)</f>
        <v>0</v>
      </c>
      <c r="G1237" s="6">
        <f t="shared" si="98"/>
        <v>0</v>
      </c>
      <c r="H1237" s="6" t="str">
        <f>IF(AND(ISNUMBER(G1237),E1237&gt;=120),COUNTIFS($B$4:B1237,B1237,$G$4:G1237,G1237,$G$4:G1237,"&gt;0",$D$4:D1237,"&gt;0"),"")</f>
        <v/>
      </c>
      <c r="I1237" s="5" t="str">
        <f>IF(E1237&gt;=120,COUNTIFS($B$4:B1237,B1237,$E$4:E1237,"&gt;=120",$D$4:D1237,"&gt;0"),"")</f>
        <v/>
      </c>
      <c r="J1237" s="21" t="str">
        <f t="shared" si="99"/>
        <v/>
      </c>
      <c r="K1237" s="4" t="str">
        <f t="shared" si="100"/>
        <v/>
      </c>
      <c r="L1237" s="34" t="str">
        <f t="shared" si="101"/>
        <v/>
      </c>
    </row>
    <row r="1238" spans="1:12" ht="18" hidden="1">
      <c r="A1238" s="2">
        <v>41350</v>
      </c>
      <c r="B1238" s="54" t="s">
        <v>96</v>
      </c>
      <c r="C1238" s="4"/>
      <c r="D1238" s="6">
        <f t="shared" si="97"/>
        <v>0</v>
      </c>
      <c r="E1238" s="6">
        <f>SUMIF($B$3:B1238,B1238,$D$3:D1238)</f>
        <v>0</v>
      </c>
      <c r="F1238" s="37">
        <f>SUMIF($B$3:B1237,B1238,$D$3:D1237)</f>
        <v>0</v>
      </c>
      <c r="G1238" s="6">
        <f t="shared" si="98"/>
        <v>0</v>
      </c>
      <c r="H1238" s="6" t="str">
        <f>IF(AND(ISNUMBER(G1238),E1238&gt;=120),COUNTIFS($B$4:B1238,B1238,$G$4:G1238,G1238,$G$4:G1238,"&gt;0",$D$4:D1238,"&gt;0"),"")</f>
        <v/>
      </c>
      <c r="I1238" s="5" t="str">
        <f>IF(E1238&gt;=120,COUNTIFS($B$4:B1238,B1238,$E$4:E1238,"&gt;=120",$D$4:D1238,"&gt;0"),"")</f>
        <v/>
      </c>
      <c r="J1238" s="21" t="str">
        <f t="shared" si="99"/>
        <v/>
      </c>
      <c r="K1238" s="4" t="str">
        <f t="shared" si="100"/>
        <v/>
      </c>
      <c r="L1238" s="34" t="str">
        <f t="shared" si="101"/>
        <v/>
      </c>
    </row>
    <row r="1239" spans="1:12" ht="18" hidden="1">
      <c r="A1239" s="2">
        <v>41350</v>
      </c>
      <c r="B1239" s="54" t="s">
        <v>97</v>
      </c>
      <c r="C1239" s="4"/>
      <c r="D1239" s="6">
        <f t="shared" si="97"/>
        <v>0</v>
      </c>
      <c r="E1239" s="6">
        <f>SUMIF($B$3:B1239,B1239,$D$3:D1239)</f>
        <v>0</v>
      </c>
      <c r="F1239" s="37">
        <f>SUMIF($B$3:B1238,B1239,$D$3:D1238)</f>
        <v>0</v>
      </c>
      <c r="G1239" s="6">
        <f t="shared" si="98"/>
        <v>0</v>
      </c>
      <c r="H1239" s="6" t="str">
        <f>IF(AND(ISNUMBER(G1239),E1239&gt;=120),COUNTIFS($B$4:B1239,B1239,$G$4:G1239,G1239,$G$4:G1239,"&gt;0",$D$4:D1239,"&gt;0"),"")</f>
        <v/>
      </c>
      <c r="I1239" s="5" t="str">
        <f>IF(E1239&gt;=120,COUNTIFS($B$4:B1239,B1239,$E$4:E1239,"&gt;=120",$D$4:D1239,"&gt;0"),"")</f>
        <v/>
      </c>
      <c r="J1239" s="21" t="str">
        <f t="shared" si="99"/>
        <v/>
      </c>
      <c r="K1239" s="4" t="str">
        <f t="shared" si="100"/>
        <v/>
      </c>
      <c r="L1239" s="34" t="str">
        <f t="shared" si="101"/>
        <v/>
      </c>
    </row>
    <row r="1240" spans="1:12" ht="18" hidden="1">
      <c r="A1240" s="2">
        <v>41350</v>
      </c>
      <c r="B1240" s="54" t="s">
        <v>98</v>
      </c>
      <c r="C1240" s="4"/>
      <c r="D1240" s="6">
        <f t="shared" si="97"/>
        <v>0</v>
      </c>
      <c r="E1240" s="6">
        <f>SUMIF($B$3:B1240,B1240,$D$3:D1240)</f>
        <v>0</v>
      </c>
      <c r="F1240" s="37">
        <f>SUMIF($B$3:B1239,B1240,$D$3:D1239)</f>
        <v>0</v>
      </c>
      <c r="G1240" s="6">
        <f t="shared" si="98"/>
        <v>0</v>
      </c>
      <c r="H1240" s="6" t="str">
        <f>IF(AND(ISNUMBER(G1240),E1240&gt;=120),COUNTIFS($B$4:B1240,B1240,$G$4:G1240,G1240,$G$4:G1240,"&gt;0",$D$4:D1240,"&gt;0"),"")</f>
        <v/>
      </c>
      <c r="I1240" s="5" t="str">
        <f>IF(E1240&gt;=120,COUNTIFS($B$4:B1240,B1240,$E$4:E1240,"&gt;=120",$D$4:D1240,"&gt;0"),"")</f>
        <v/>
      </c>
      <c r="J1240" s="21" t="str">
        <f t="shared" si="99"/>
        <v/>
      </c>
      <c r="K1240" s="4" t="str">
        <f t="shared" si="100"/>
        <v/>
      </c>
      <c r="L1240" s="34" t="str">
        <f t="shared" si="101"/>
        <v/>
      </c>
    </row>
    <row r="1241" spans="1:12" ht="18" hidden="1">
      <c r="A1241" s="2">
        <v>41350</v>
      </c>
      <c r="B1241" s="54" t="s">
        <v>99</v>
      </c>
      <c r="C1241" s="4"/>
      <c r="D1241" s="6">
        <f t="shared" si="97"/>
        <v>0</v>
      </c>
      <c r="E1241" s="6">
        <f>SUMIF($B$3:B1241,B1241,$D$3:D1241)</f>
        <v>0</v>
      </c>
      <c r="F1241" s="37">
        <f>SUMIF($B$3:B1240,B1241,$D$3:D1240)</f>
        <v>0</v>
      </c>
      <c r="G1241" s="6">
        <f t="shared" si="98"/>
        <v>0</v>
      </c>
      <c r="H1241" s="6" t="str">
        <f>IF(AND(ISNUMBER(G1241),E1241&gt;=120),COUNTIFS($B$4:B1241,B1241,$G$4:G1241,G1241,$G$4:G1241,"&gt;0",$D$4:D1241,"&gt;0"),"")</f>
        <v/>
      </c>
      <c r="I1241" s="5" t="str">
        <f>IF(E1241&gt;=120,COUNTIFS($B$4:B1241,B1241,$E$4:E1241,"&gt;=120",$D$4:D1241,"&gt;0"),"")</f>
        <v/>
      </c>
      <c r="J1241" s="21" t="str">
        <f t="shared" si="99"/>
        <v/>
      </c>
      <c r="K1241" s="4" t="str">
        <f t="shared" si="100"/>
        <v/>
      </c>
      <c r="L1241" s="34" t="str">
        <f t="shared" si="101"/>
        <v/>
      </c>
    </row>
    <row r="1242" spans="1:12" ht="18" hidden="1">
      <c r="A1242" s="2">
        <v>41350</v>
      </c>
      <c r="B1242" s="54" t="s">
        <v>100</v>
      </c>
      <c r="C1242" s="4"/>
      <c r="D1242" s="6">
        <f t="shared" si="97"/>
        <v>0</v>
      </c>
      <c r="E1242" s="6">
        <f>SUMIF($B$3:B1242,B1242,$D$3:D1242)</f>
        <v>0</v>
      </c>
      <c r="F1242" s="37">
        <f>SUMIF($B$3:B1241,B1242,$D$3:D1241)</f>
        <v>0</v>
      </c>
      <c r="G1242" s="6">
        <f t="shared" si="98"/>
        <v>0</v>
      </c>
      <c r="H1242" s="6" t="str">
        <f>IF(AND(ISNUMBER(G1242),E1242&gt;=120),COUNTIFS($B$4:B1242,B1242,$G$4:G1242,G1242,$G$4:G1242,"&gt;0",$D$4:D1242,"&gt;0"),"")</f>
        <v/>
      </c>
      <c r="I1242" s="5" t="str">
        <f>IF(E1242&gt;=120,COUNTIFS($B$4:B1242,B1242,$E$4:E1242,"&gt;=120",$D$4:D1242,"&gt;0"),"")</f>
        <v/>
      </c>
      <c r="J1242" s="21" t="str">
        <f t="shared" si="99"/>
        <v/>
      </c>
      <c r="K1242" s="4" t="str">
        <f t="shared" si="100"/>
        <v/>
      </c>
      <c r="L1242" s="34" t="str">
        <f t="shared" si="101"/>
        <v/>
      </c>
    </row>
    <row r="1243" spans="1:12" ht="18" hidden="1">
      <c r="A1243" s="2">
        <v>41350</v>
      </c>
      <c r="B1243" s="54" t="s">
        <v>101</v>
      </c>
      <c r="C1243" s="4"/>
      <c r="D1243" s="6">
        <f t="shared" si="97"/>
        <v>0</v>
      </c>
      <c r="E1243" s="6">
        <f>SUMIF($B$3:B1243,B1243,$D$3:D1243)</f>
        <v>0</v>
      </c>
      <c r="F1243" s="37">
        <f>SUMIF($B$3:B1242,B1243,$D$3:D1242)</f>
        <v>0</v>
      </c>
      <c r="G1243" s="6">
        <f t="shared" si="98"/>
        <v>0</v>
      </c>
      <c r="H1243" s="6" t="str">
        <f>IF(AND(ISNUMBER(G1243),E1243&gt;=120),COUNTIFS($B$4:B1243,B1243,$G$4:G1243,G1243,$G$4:G1243,"&gt;0",$D$4:D1243,"&gt;0"),"")</f>
        <v/>
      </c>
      <c r="I1243" s="5" t="str">
        <f>IF(E1243&gt;=120,COUNTIFS($B$4:B1243,B1243,$E$4:E1243,"&gt;=120",$D$4:D1243,"&gt;0"),"")</f>
        <v/>
      </c>
      <c r="J1243" s="21" t="str">
        <f t="shared" si="99"/>
        <v/>
      </c>
      <c r="K1243" s="4" t="str">
        <f t="shared" si="100"/>
        <v/>
      </c>
      <c r="L1243" s="34" t="str">
        <f t="shared" si="101"/>
        <v/>
      </c>
    </row>
    <row r="1244" spans="1:12" ht="18" hidden="1">
      <c r="A1244" s="2">
        <v>41350</v>
      </c>
      <c r="B1244" s="54" t="s">
        <v>102</v>
      </c>
      <c r="C1244" s="4"/>
      <c r="D1244" s="6">
        <f t="shared" si="97"/>
        <v>0</v>
      </c>
      <c r="E1244" s="6">
        <f>SUMIF($B$3:B1244,B1244,$D$3:D1244)</f>
        <v>0</v>
      </c>
      <c r="F1244" s="37">
        <f>SUMIF($B$3:B1243,B1244,$D$3:D1243)</f>
        <v>0</v>
      </c>
      <c r="G1244" s="6">
        <f t="shared" si="98"/>
        <v>0</v>
      </c>
      <c r="H1244" s="6" t="str">
        <f>IF(AND(ISNUMBER(G1244),E1244&gt;=120),COUNTIFS($B$4:B1244,B1244,$G$4:G1244,G1244,$G$4:G1244,"&gt;0",$D$4:D1244,"&gt;0"),"")</f>
        <v/>
      </c>
      <c r="I1244" s="5" t="str">
        <f>IF(E1244&gt;=120,COUNTIFS($B$4:B1244,B1244,$E$4:E1244,"&gt;=120",$D$4:D1244,"&gt;0"),"")</f>
        <v/>
      </c>
      <c r="J1244" s="21" t="str">
        <f t="shared" si="99"/>
        <v/>
      </c>
      <c r="K1244" s="4" t="str">
        <f t="shared" si="100"/>
        <v/>
      </c>
      <c r="L1244" s="34" t="str">
        <f t="shared" si="101"/>
        <v/>
      </c>
    </row>
    <row r="1245" spans="1:12" ht="18" hidden="1">
      <c r="A1245" s="2">
        <v>41350</v>
      </c>
      <c r="B1245" s="54" t="s">
        <v>103</v>
      </c>
      <c r="C1245" s="4"/>
      <c r="D1245" s="6">
        <f t="shared" si="97"/>
        <v>0</v>
      </c>
      <c r="E1245" s="6">
        <f>SUMIF($B$3:B1245,B1245,$D$3:D1245)</f>
        <v>0</v>
      </c>
      <c r="F1245" s="37">
        <f>SUMIF($B$3:B1244,B1245,$D$3:D1244)</f>
        <v>0</v>
      </c>
      <c r="G1245" s="6">
        <f t="shared" si="98"/>
        <v>0</v>
      </c>
      <c r="H1245" s="6" t="str">
        <f>IF(AND(ISNUMBER(G1245),E1245&gt;=120),COUNTIFS($B$4:B1245,B1245,$G$4:G1245,G1245,$G$4:G1245,"&gt;0",$D$4:D1245,"&gt;0"),"")</f>
        <v/>
      </c>
      <c r="I1245" s="5" t="str">
        <f>IF(E1245&gt;=120,COUNTIFS($B$4:B1245,B1245,$E$4:E1245,"&gt;=120",$D$4:D1245,"&gt;0"),"")</f>
        <v/>
      </c>
      <c r="J1245" s="21" t="str">
        <f t="shared" si="99"/>
        <v/>
      </c>
      <c r="K1245" s="4" t="str">
        <f t="shared" si="100"/>
        <v/>
      </c>
      <c r="L1245" s="34" t="str">
        <f t="shared" si="101"/>
        <v/>
      </c>
    </row>
    <row r="1246" spans="1:12" ht="18" hidden="1">
      <c r="A1246" s="2">
        <v>41350</v>
      </c>
      <c r="B1246" s="54" t="s">
        <v>104</v>
      </c>
      <c r="C1246" s="4"/>
      <c r="D1246" s="6">
        <f t="shared" si="97"/>
        <v>0</v>
      </c>
      <c r="E1246" s="6">
        <f>SUMIF($B$3:B1246,B1246,$D$3:D1246)</f>
        <v>0</v>
      </c>
      <c r="F1246" s="37">
        <f>SUMIF($B$3:B1245,B1246,$D$3:D1245)</f>
        <v>0</v>
      </c>
      <c r="G1246" s="6">
        <f t="shared" si="98"/>
        <v>0</v>
      </c>
      <c r="H1246" s="6" t="str">
        <f>IF(AND(ISNUMBER(G1246),E1246&gt;=120),COUNTIFS($B$4:B1246,B1246,$G$4:G1246,G1246,$G$4:G1246,"&gt;0",$D$4:D1246,"&gt;0"),"")</f>
        <v/>
      </c>
      <c r="I1246" s="5" t="str">
        <f>IF(E1246&gt;=120,COUNTIFS($B$4:B1246,B1246,$E$4:E1246,"&gt;=120",$D$4:D1246,"&gt;0"),"")</f>
        <v/>
      </c>
      <c r="J1246" s="21" t="str">
        <f t="shared" si="99"/>
        <v/>
      </c>
      <c r="K1246" s="4" t="str">
        <f t="shared" si="100"/>
        <v/>
      </c>
      <c r="L1246" s="34" t="str">
        <f t="shared" si="101"/>
        <v/>
      </c>
    </row>
    <row r="1247" spans="1:12" ht="18" hidden="1">
      <c r="A1247" s="2">
        <v>41350</v>
      </c>
      <c r="B1247" s="58" t="s">
        <v>105</v>
      </c>
      <c r="C1247" s="4"/>
      <c r="D1247" s="6">
        <f t="shared" si="97"/>
        <v>0</v>
      </c>
      <c r="E1247" s="6">
        <f>SUMIF($B$3:B1247,B1247,$D$3:D1247)</f>
        <v>0</v>
      </c>
      <c r="F1247" s="37">
        <f>SUMIF($B$3:B1246,B1247,$D$3:D1246)</f>
        <v>0</v>
      </c>
      <c r="G1247" s="6">
        <f t="shared" si="98"/>
        <v>0</v>
      </c>
      <c r="H1247" s="6" t="str">
        <f>IF(AND(ISNUMBER(G1247),E1247&gt;=120),COUNTIFS($B$4:B1247,B1247,$G$4:G1247,G1247,$G$4:G1247,"&gt;0",$D$4:D1247,"&gt;0"),"")</f>
        <v/>
      </c>
      <c r="I1247" s="5" t="str">
        <f>IF(E1247&gt;=120,COUNTIFS($B$4:B1247,B1247,$E$4:E1247,"&gt;=120",$D$4:D1247,"&gt;0"),"")</f>
        <v/>
      </c>
      <c r="J1247" s="21" t="str">
        <f t="shared" si="99"/>
        <v/>
      </c>
      <c r="K1247" s="4" t="str">
        <f t="shared" si="100"/>
        <v/>
      </c>
      <c r="L1247" s="34" t="str">
        <f t="shared" si="101"/>
        <v/>
      </c>
    </row>
    <row r="1248" spans="1:12" ht="18" hidden="1">
      <c r="A1248" s="2">
        <v>41350</v>
      </c>
      <c r="B1248" s="59" t="s">
        <v>106</v>
      </c>
      <c r="C1248" s="4"/>
      <c r="D1248" s="6">
        <f t="shared" si="97"/>
        <v>0</v>
      </c>
      <c r="E1248" s="6">
        <f>SUMIF($B$3:B1248,B1248,$D$3:D1248)</f>
        <v>0</v>
      </c>
      <c r="F1248" s="37">
        <f>SUMIF($B$3:B1247,B1248,$D$3:D1247)</f>
        <v>0</v>
      </c>
      <c r="G1248" s="6">
        <f t="shared" si="98"/>
        <v>0</v>
      </c>
      <c r="H1248" s="6" t="str">
        <f>IF(AND(ISNUMBER(G1248),E1248&gt;=120),COUNTIFS($B$4:B1248,B1248,$G$4:G1248,G1248,$G$4:G1248,"&gt;0",$D$4:D1248,"&gt;0"),"")</f>
        <v/>
      </c>
      <c r="I1248" s="5" t="str">
        <f>IF(E1248&gt;=120,COUNTIFS($B$4:B1248,B1248,$E$4:E1248,"&gt;=120",$D$4:D1248,"&gt;0"),"")</f>
        <v/>
      </c>
      <c r="J1248" s="21" t="str">
        <f t="shared" si="99"/>
        <v/>
      </c>
      <c r="K1248" s="4" t="str">
        <f t="shared" si="100"/>
        <v/>
      </c>
      <c r="L1248" s="34" t="str">
        <f t="shared" si="101"/>
        <v/>
      </c>
    </row>
    <row r="1249" spans="1:12" ht="18" hidden="1">
      <c r="A1249" s="2">
        <v>41350</v>
      </c>
      <c r="B1249" s="60" t="s">
        <v>107</v>
      </c>
      <c r="C1249" s="4"/>
      <c r="D1249" s="6">
        <f t="shared" si="97"/>
        <v>0</v>
      </c>
      <c r="E1249" s="6">
        <f>SUMIF($B$3:B1249,B1249,$D$3:D1249)</f>
        <v>0</v>
      </c>
      <c r="F1249" s="37">
        <f>SUMIF($B$3:B1248,B1249,$D$3:D1248)</f>
        <v>0</v>
      </c>
      <c r="G1249" s="6">
        <f t="shared" si="98"/>
        <v>0</v>
      </c>
      <c r="H1249" s="6" t="str">
        <f>IF(AND(ISNUMBER(G1249),E1249&gt;=120),COUNTIFS($B$4:B1249,B1249,$G$4:G1249,G1249,$G$4:G1249,"&gt;0",$D$4:D1249,"&gt;0"),"")</f>
        <v/>
      </c>
      <c r="I1249" s="5" t="str">
        <f>IF(E1249&gt;=120,COUNTIFS($B$4:B1249,B1249,$E$4:E1249,"&gt;=120",$D$4:D1249,"&gt;0"),"")</f>
        <v/>
      </c>
      <c r="J1249" s="21" t="str">
        <f t="shared" si="99"/>
        <v/>
      </c>
      <c r="K1249" s="4" t="str">
        <f t="shared" si="100"/>
        <v/>
      </c>
      <c r="L1249" s="34" t="str">
        <f t="shared" si="101"/>
        <v/>
      </c>
    </row>
    <row r="1250" spans="1:12" ht="18" hidden="1">
      <c r="A1250" s="2">
        <v>41350</v>
      </c>
      <c r="B1250" s="58" t="s">
        <v>108</v>
      </c>
      <c r="C1250" s="4"/>
      <c r="D1250" s="6">
        <f t="shared" si="97"/>
        <v>0</v>
      </c>
      <c r="E1250" s="6">
        <f>SUMIF($B$3:B1250,B1250,$D$3:D1250)</f>
        <v>0</v>
      </c>
      <c r="F1250" s="37">
        <f>SUMIF($B$3:B1249,B1250,$D$3:D1249)</f>
        <v>0</v>
      </c>
      <c r="G1250" s="6">
        <f t="shared" si="98"/>
        <v>0</v>
      </c>
      <c r="H1250" s="6" t="str">
        <f>IF(AND(ISNUMBER(G1250),E1250&gt;=120),COUNTIFS($B$4:B1250,B1250,$G$4:G1250,G1250,$G$4:G1250,"&gt;0",$D$4:D1250,"&gt;0"),"")</f>
        <v/>
      </c>
      <c r="I1250" s="5" t="str">
        <f>IF(E1250&gt;=120,COUNTIFS($B$4:B1250,B1250,$E$4:E1250,"&gt;=120",$D$4:D1250,"&gt;0"),"")</f>
        <v/>
      </c>
      <c r="J1250" s="21" t="str">
        <f t="shared" si="99"/>
        <v/>
      </c>
      <c r="K1250" s="4" t="str">
        <f t="shared" si="100"/>
        <v/>
      </c>
      <c r="L1250" s="34" t="str">
        <f t="shared" si="101"/>
        <v/>
      </c>
    </row>
    <row r="1251" spans="1:12" ht="18" hidden="1">
      <c r="A1251" s="2">
        <v>41350</v>
      </c>
      <c r="B1251" s="59" t="s">
        <v>109</v>
      </c>
      <c r="C1251" s="4"/>
      <c r="D1251" s="6">
        <f t="shared" si="97"/>
        <v>0</v>
      </c>
      <c r="E1251" s="6">
        <f>SUMIF($B$3:B1251,B1251,$D$3:D1251)</f>
        <v>0</v>
      </c>
      <c r="F1251" s="37">
        <f>SUMIF($B$3:B1250,B1251,$D$3:D1250)</f>
        <v>0</v>
      </c>
      <c r="G1251" s="6">
        <f t="shared" si="98"/>
        <v>0</v>
      </c>
      <c r="H1251" s="6" t="str">
        <f>IF(AND(ISNUMBER(G1251),E1251&gt;=120),COUNTIFS($B$4:B1251,B1251,$G$4:G1251,G1251,$G$4:G1251,"&gt;0",$D$4:D1251,"&gt;0"),"")</f>
        <v/>
      </c>
      <c r="I1251" s="5" t="str">
        <f>IF(E1251&gt;=120,COUNTIFS($B$4:B1251,B1251,$E$4:E1251,"&gt;=120",$D$4:D1251,"&gt;0"),"")</f>
        <v/>
      </c>
      <c r="J1251" s="21" t="str">
        <f t="shared" si="99"/>
        <v/>
      </c>
      <c r="K1251" s="4" t="str">
        <f t="shared" si="100"/>
        <v/>
      </c>
      <c r="L1251" s="34" t="str">
        <f t="shared" si="101"/>
        <v/>
      </c>
    </row>
    <row r="1252" spans="1:12" ht="18" hidden="1">
      <c r="A1252" s="2">
        <v>41350</v>
      </c>
      <c r="B1252" s="59" t="s">
        <v>110</v>
      </c>
      <c r="C1252" s="4"/>
      <c r="D1252" s="6">
        <f t="shared" si="97"/>
        <v>0</v>
      </c>
      <c r="E1252" s="6">
        <f>SUMIF($B$3:B1252,B1252,$D$3:D1252)</f>
        <v>0</v>
      </c>
      <c r="F1252" s="37">
        <f>SUMIF($B$3:B1251,B1252,$D$3:D1251)</f>
        <v>0</v>
      </c>
      <c r="G1252" s="6">
        <f t="shared" si="98"/>
        <v>0</v>
      </c>
      <c r="H1252" s="6" t="str">
        <f>IF(AND(ISNUMBER(G1252),E1252&gt;=120),COUNTIFS($B$4:B1252,B1252,$G$4:G1252,G1252,$G$4:G1252,"&gt;0",$D$4:D1252,"&gt;0"),"")</f>
        <v/>
      </c>
      <c r="I1252" s="5" t="str">
        <f>IF(E1252&gt;=120,COUNTIFS($B$4:B1252,B1252,$E$4:E1252,"&gt;=120",$D$4:D1252,"&gt;0"),"")</f>
        <v/>
      </c>
      <c r="J1252" s="21" t="str">
        <f t="shared" si="99"/>
        <v/>
      </c>
      <c r="K1252" s="4" t="str">
        <f t="shared" si="100"/>
        <v/>
      </c>
      <c r="L1252" s="34" t="str">
        <f t="shared" si="101"/>
        <v/>
      </c>
    </row>
    <row r="1253" spans="1:12" hidden="1">
      <c r="A1253" s="2">
        <v>41351</v>
      </c>
      <c r="B1253" s="40" t="s">
        <v>36</v>
      </c>
      <c r="C1253" s="3"/>
      <c r="D1253" s="6">
        <f t="shared" si="97"/>
        <v>0</v>
      </c>
      <c r="E1253" s="6">
        <f>SUMIF($B$3:B1253,B1253,$D$3:D1253)</f>
        <v>0</v>
      </c>
      <c r="F1253" s="37">
        <f>SUMIF($B$3:B1252,B1253,$D$3:D1252)</f>
        <v>0</v>
      </c>
      <c r="G1253" s="6">
        <f t="shared" si="98"/>
        <v>0</v>
      </c>
      <c r="H1253" s="6" t="str">
        <f>IF(AND(ISNUMBER(G1253),E1253&gt;=120),COUNTIFS($B$4:B1253,B1253,$G$4:G1253,G1253,$G$4:G1253,"&gt;0",$D$4:D1253,"&gt;0"),"")</f>
        <v/>
      </c>
      <c r="I1253" s="5" t="str">
        <f>IF(E1253&gt;=120,COUNTIFS($B$4:B1253,B1253,$E$4:E1253,"&gt;=120",$D$4:D1253,"&gt;0"),"")</f>
        <v/>
      </c>
      <c r="J1253" s="21" t="str">
        <f t="shared" si="99"/>
        <v/>
      </c>
      <c r="K1253" s="4" t="str">
        <f t="shared" si="100"/>
        <v/>
      </c>
      <c r="L1253" s="34" t="str">
        <f t="shared" si="101"/>
        <v/>
      </c>
    </row>
    <row r="1254" spans="1:12" ht="18" hidden="1">
      <c r="A1254" s="2">
        <v>41351</v>
      </c>
      <c r="B1254" s="41" t="s">
        <v>37</v>
      </c>
      <c r="C1254" s="3"/>
      <c r="D1254" s="6">
        <f t="shared" si="97"/>
        <v>0</v>
      </c>
      <c r="E1254" s="6">
        <f>SUMIF($B$3:B1254,B1254,$D$3:D1254)</f>
        <v>0</v>
      </c>
      <c r="F1254" s="37">
        <f>SUMIF($B$3:B1253,B1254,$D$3:D1253)</f>
        <v>0</v>
      </c>
      <c r="G1254" s="6">
        <f t="shared" si="98"/>
        <v>0</v>
      </c>
      <c r="H1254" s="6" t="str">
        <f>IF(AND(ISNUMBER(G1254),E1254&gt;=120),COUNTIFS($B$4:B1254,B1254,$G$4:G1254,G1254,$G$4:G1254,"&gt;0",$D$4:D1254,"&gt;0"),"")</f>
        <v/>
      </c>
      <c r="I1254" s="5" t="str">
        <f>IF(E1254&gt;=120,COUNTIFS($B$4:B1254,B1254,$E$4:E1254,"&gt;=120",$D$4:D1254,"&gt;0"),"")</f>
        <v/>
      </c>
      <c r="J1254" s="21" t="str">
        <f t="shared" si="99"/>
        <v/>
      </c>
      <c r="K1254" s="4" t="str">
        <f t="shared" si="100"/>
        <v/>
      </c>
      <c r="L1254" s="34" t="str">
        <f t="shared" si="101"/>
        <v/>
      </c>
    </row>
    <row r="1255" spans="1:12" ht="18" hidden="1">
      <c r="A1255" s="2">
        <v>41351</v>
      </c>
      <c r="B1255" s="42" t="s">
        <v>38</v>
      </c>
      <c r="C1255" s="3"/>
      <c r="D1255" s="6">
        <f t="shared" si="97"/>
        <v>0</v>
      </c>
      <c r="E1255" s="6">
        <f>SUMIF($B$3:B1255,B1255,$D$3:D1255)</f>
        <v>0</v>
      </c>
      <c r="F1255" s="37">
        <f>SUMIF($B$3:B1254,B1255,$D$3:D1254)</f>
        <v>0</v>
      </c>
      <c r="G1255" s="6">
        <f t="shared" si="98"/>
        <v>0</v>
      </c>
      <c r="H1255" s="6" t="str">
        <f>IF(AND(ISNUMBER(G1255),E1255&gt;=120),COUNTIFS($B$4:B1255,B1255,$G$4:G1255,G1255,$G$4:G1255,"&gt;0",$D$4:D1255,"&gt;0"),"")</f>
        <v/>
      </c>
      <c r="I1255" s="5" t="str">
        <f>IF(E1255&gt;=120,COUNTIFS($B$4:B1255,B1255,$E$4:E1255,"&gt;=120",$D$4:D1255,"&gt;0"),"")</f>
        <v/>
      </c>
      <c r="J1255" s="21" t="str">
        <f t="shared" si="99"/>
        <v/>
      </c>
      <c r="K1255" s="4" t="str">
        <f t="shared" si="100"/>
        <v/>
      </c>
      <c r="L1255" s="34" t="str">
        <f t="shared" si="101"/>
        <v/>
      </c>
    </row>
    <row r="1256" spans="1:12" ht="15.75" hidden="1">
      <c r="A1256" s="2">
        <v>41351</v>
      </c>
      <c r="B1256" s="43" t="s">
        <v>39</v>
      </c>
      <c r="C1256" s="3"/>
      <c r="D1256" s="6">
        <f t="shared" si="97"/>
        <v>0</v>
      </c>
      <c r="E1256" s="6">
        <f>SUMIF($B$3:B1256,B1256,$D$3:D1256)</f>
        <v>0</v>
      </c>
      <c r="F1256" s="37">
        <f>SUMIF($B$3:B1255,B1256,$D$3:D1255)</f>
        <v>0</v>
      </c>
      <c r="G1256" s="6">
        <f t="shared" si="98"/>
        <v>0</v>
      </c>
      <c r="H1256" s="6" t="str">
        <f>IF(AND(ISNUMBER(G1256),E1256&gt;=120),COUNTIFS($B$4:B1256,B1256,$G$4:G1256,G1256,$G$4:G1256,"&gt;0",$D$4:D1256,"&gt;0"),"")</f>
        <v/>
      </c>
      <c r="I1256" s="5" t="str">
        <f>IF(E1256&gt;=120,COUNTIFS($B$4:B1256,B1256,$E$4:E1256,"&gt;=120",$D$4:D1256,"&gt;0"),"")</f>
        <v/>
      </c>
      <c r="J1256" s="21" t="str">
        <f t="shared" si="99"/>
        <v/>
      </c>
      <c r="K1256" s="4" t="str">
        <f t="shared" si="100"/>
        <v/>
      </c>
      <c r="L1256" s="34" t="str">
        <f t="shared" si="101"/>
        <v/>
      </c>
    </row>
    <row r="1257" spans="1:12" ht="15.75" hidden="1">
      <c r="A1257" s="2">
        <v>41351</v>
      </c>
      <c r="B1257" s="44" t="s">
        <v>40</v>
      </c>
      <c r="C1257" s="3"/>
      <c r="D1257" s="6">
        <f t="shared" si="97"/>
        <v>0</v>
      </c>
      <c r="E1257" s="6">
        <f>SUMIF($B$3:B1257,B1257,$D$3:D1257)</f>
        <v>0</v>
      </c>
      <c r="F1257" s="37">
        <f>SUMIF($B$3:B1256,B1257,$D$3:D1256)</f>
        <v>0</v>
      </c>
      <c r="G1257" s="6">
        <f t="shared" si="98"/>
        <v>0</v>
      </c>
      <c r="H1257" s="6" t="str">
        <f>IF(AND(ISNUMBER(G1257),E1257&gt;=120),COUNTIFS($B$4:B1257,B1257,$G$4:G1257,G1257,$G$4:G1257,"&gt;0",$D$4:D1257,"&gt;0"),"")</f>
        <v/>
      </c>
      <c r="I1257" s="5" t="str">
        <f>IF(E1257&gt;=120,COUNTIFS($B$4:B1257,B1257,$E$4:E1257,"&gt;=120",$D$4:D1257,"&gt;0"),"")</f>
        <v/>
      </c>
      <c r="J1257" s="21" t="str">
        <f t="shared" si="99"/>
        <v/>
      </c>
      <c r="K1257" s="4" t="str">
        <f t="shared" si="100"/>
        <v/>
      </c>
      <c r="L1257" s="34" t="str">
        <f t="shared" si="101"/>
        <v/>
      </c>
    </row>
    <row r="1258" spans="1:12" hidden="1">
      <c r="A1258" s="2">
        <v>41351</v>
      </c>
      <c r="B1258" s="45" t="s">
        <v>41</v>
      </c>
      <c r="C1258" s="3"/>
      <c r="D1258" s="6">
        <f t="shared" si="97"/>
        <v>0</v>
      </c>
      <c r="E1258" s="6">
        <f>SUMIF($B$3:B1258,B1258,$D$3:D1258)</f>
        <v>0</v>
      </c>
      <c r="F1258" s="37">
        <f>SUMIF($B$3:B1257,B1258,$D$3:D1257)</f>
        <v>0</v>
      </c>
      <c r="G1258" s="6">
        <f t="shared" si="98"/>
        <v>0</v>
      </c>
      <c r="H1258" s="6" t="str">
        <f>IF(AND(ISNUMBER(G1258),E1258&gt;=120),COUNTIFS($B$4:B1258,B1258,$G$4:G1258,G1258,$G$4:G1258,"&gt;0",$D$4:D1258,"&gt;0"),"")</f>
        <v/>
      </c>
      <c r="I1258" s="5" t="str">
        <f>IF(E1258&gt;=120,COUNTIFS($B$4:B1258,B1258,$E$4:E1258,"&gt;=120",$D$4:D1258,"&gt;0"),"")</f>
        <v/>
      </c>
      <c r="J1258" s="21" t="str">
        <f t="shared" si="99"/>
        <v/>
      </c>
      <c r="K1258" s="4" t="str">
        <f t="shared" si="100"/>
        <v/>
      </c>
      <c r="L1258" s="34" t="str">
        <f t="shared" si="101"/>
        <v/>
      </c>
    </row>
    <row r="1259" spans="1:12" ht="18" hidden="1">
      <c r="A1259" s="2">
        <v>41351</v>
      </c>
      <c r="B1259" s="42" t="s">
        <v>42</v>
      </c>
      <c r="C1259" s="3"/>
      <c r="D1259" s="6">
        <f t="shared" si="97"/>
        <v>0</v>
      </c>
      <c r="E1259" s="6">
        <f>SUMIF($B$3:B1259,B1259,$D$3:D1259)</f>
        <v>0</v>
      </c>
      <c r="F1259" s="37">
        <f>SUMIF($B$3:B1258,B1259,$D$3:D1258)</f>
        <v>0</v>
      </c>
      <c r="G1259" s="6">
        <f t="shared" si="98"/>
        <v>0</v>
      </c>
      <c r="H1259" s="6" t="str">
        <f>IF(AND(ISNUMBER(G1259),E1259&gt;=120),COUNTIFS($B$4:B1259,B1259,$G$4:G1259,G1259,$G$4:G1259,"&gt;0",$D$4:D1259,"&gt;0"),"")</f>
        <v/>
      </c>
      <c r="I1259" s="5" t="str">
        <f>IF(E1259&gt;=120,COUNTIFS($B$4:B1259,B1259,$E$4:E1259,"&gt;=120",$D$4:D1259,"&gt;0"),"")</f>
        <v/>
      </c>
      <c r="J1259" s="21" t="str">
        <f t="shared" si="99"/>
        <v/>
      </c>
      <c r="K1259" s="4" t="str">
        <f t="shared" si="100"/>
        <v/>
      </c>
      <c r="L1259" s="34" t="str">
        <f t="shared" si="101"/>
        <v/>
      </c>
    </row>
    <row r="1260" spans="1:12" hidden="1">
      <c r="A1260" s="2">
        <v>41351</v>
      </c>
      <c r="B1260" s="45" t="s">
        <v>43</v>
      </c>
      <c r="C1260" s="3"/>
      <c r="D1260" s="6">
        <f t="shared" si="97"/>
        <v>0</v>
      </c>
      <c r="E1260" s="6">
        <f>SUMIF($B$3:B1260,B1260,$D$3:D1260)</f>
        <v>0</v>
      </c>
      <c r="F1260" s="37">
        <f>SUMIF($B$3:B1259,B1260,$D$3:D1259)</f>
        <v>0</v>
      </c>
      <c r="G1260" s="6">
        <f t="shared" si="98"/>
        <v>0</v>
      </c>
      <c r="H1260" s="6" t="str">
        <f>IF(AND(ISNUMBER(G1260),E1260&gt;=120),COUNTIFS($B$4:B1260,B1260,$G$4:G1260,G1260,$G$4:G1260,"&gt;0",$D$4:D1260,"&gt;0"),"")</f>
        <v/>
      </c>
      <c r="I1260" s="5" t="str">
        <f>IF(E1260&gt;=120,COUNTIFS($B$4:B1260,B1260,$E$4:E1260,"&gt;=120",$D$4:D1260,"&gt;0"),"")</f>
        <v/>
      </c>
      <c r="J1260" s="21" t="str">
        <f t="shared" si="99"/>
        <v/>
      </c>
      <c r="K1260" s="4" t="str">
        <f t="shared" si="100"/>
        <v/>
      </c>
      <c r="L1260" s="34" t="str">
        <f t="shared" si="101"/>
        <v/>
      </c>
    </row>
    <row r="1261" spans="1:12" hidden="1">
      <c r="A1261" s="2">
        <v>41351</v>
      </c>
      <c r="B1261" s="45" t="s">
        <v>44</v>
      </c>
      <c r="C1261" s="3"/>
      <c r="D1261" s="6">
        <f t="shared" si="97"/>
        <v>0</v>
      </c>
      <c r="E1261" s="6">
        <f>SUMIF($B$3:B1261,B1261,$D$3:D1261)</f>
        <v>0</v>
      </c>
      <c r="F1261" s="37">
        <f>SUMIF($B$3:B1260,B1261,$D$3:D1260)</f>
        <v>0</v>
      </c>
      <c r="G1261" s="6">
        <f t="shared" si="98"/>
        <v>0</v>
      </c>
      <c r="H1261" s="6" t="str">
        <f>IF(AND(ISNUMBER(G1261),E1261&gt;=120),COUNTIFS($B$4:B1261,B1261,$G$4:G1261,G1261,$G$4:G1261,"&gt;0",$D$4:D1261,"&gt;0"),"")</f>
        <v/>
      </c>
      <c r="I1261" s="5" t="str">
        <f>IF(E1261&gt;=120,COUNTIFS($B$4:B1261,B1261,$E$4:E1261,"&gt;=120",$D$4:D1261,"&gt;0"),"")</f>
        <v/>
      </c>
      <c r="J1261" s="21" t="str">
        <f t="shared" si="99"/>
        <v/>
      </c>
      <c r="K1261" s="4" t="str">
        <f t="shared" si="100"/>
        <v/>
      </c>
      <c r="L1261" s="34" t="str">
        <f t="shared" si="101"/>
        <v/>
      </c>
    </row>
    <row r="1262" spans="1:12" hidden="1">
      <c r="A1262" s="2">
        <v>41351</v>
      </c>
      <c r="B1262" s="45" t="s">
        <v>45</v>
      </c>
      <c r="C1262" s="3"/>
      <c r="D1262" s="6">
        <f t="shared" si="97"/>
        <v>0</v>
      </c>
      <c r="E1262" s="6">
        <f>SUMIF($B$3:B1262,B1262,$D$3:D1262)</f>
        <v>0</v>
      </c>
      <c r="F1262" s="37">
        <f>SUMIF($B$3:B1261,B1262,$D$3:D1261)</f>
        <v>0</v>
      </c>
      <c r="G1262" s="6">
        <f t="shared" si="98"/>
        <v>0</v>
      </c>
      <c r="H1262" s="6" t="str">
        <f>IF(AND(ISNUMBER(G1262),E1262&gt;=120),COUNTIFS($B$4:B1262,B1262,$G$4:G1262,G1262,$G$4:G1262,"&gt;0",$D$4:D1262,"&gt;0"),"")</f>
        <v/>
      </c>
      <c r="I1262" s="5" t="str">
        <f>IF(E1262&gt;=120,COUNTIFS($B$4:B1262,B1262,$E$4:E1262,"&gt;=120",$D$4:D1262,"&gt;0"),"")</f>
        <v/>
      </c>
      <c r="J1262" s="21" t="str">
        <f t="shared" si="99"/>
        <v/>
      </c>
      <c r="K1262" s="4" t="str">
        <f t="shared" si="100"/>
        <v/>
      </c>
      <c r="L1262" s="34" t="str">
        <f t="shared" si="101"/>
        <v/>
      </c>
    </row>
    <row r="1263" spans="1:12" hidden="1">
      <c r="A1263" s="2">
        <v>41351</v>
      </c>
      <c r="B1263" s="45" t="s">
        <v>46</v>
      </c>
      <c r="C1263" s="3"/>
      <c r="D1263" s="6">
        <f t="shared" si="97"/>
        <v>0</v>
      </c>
      <c r="E1263" s="6">
        <f>SUMIF($B$3:B1263,B1263,$D$3:D1263)</f>
        <v>0</v>
      </c>
      <c r="F1263" s="37">
        <f>SUMIF($B$3:B1262,B1263,$D$3:D1262)</f>
        <v>0</v>
      </c>
      <c r="G1263" s="6">
        <f t="shared" si="98"/>
        <v>0</v>
      </c>
      <c r="H1263" s="6" t="str">
        <f>IF(AND(ISNUMBER(G1263),E1263&gt;=120),COUNTIFS($B$4:B1263,B1263,$G$4:G1263,G1263,$G$4:G1263,"&gt;0",$D$4:D1263,"&gt;0"),"")</f>
        <v/>
      </c>
      <c r="I1263" s="5" t="str">
        <f>IF(E1263&gt;=120,COUNTIFS($B$4:B1263,B1263,$E$4:E1263,"&gt;=120",$D$4:D1263,"&gt;0"),"")</f>
        <v/>
      </c>
      <c r="J1263" s="21" t="str">
        <f t="shared" si="99"/>
        <v/>
      </c>
      <c r="K1263" s="4" t="str">
        <f t="shared" si="100"/>
        <v/>
      </c>
      <c r="L1263" s="34" t="str">
        <f t="shared" si="101"/>
        <v/>
      </c>
    </row>
    <row r="1264" spans="1:12" hidden="1">
      <c r="A1264" s="2">
        <v>41351</v>
      </c>
      <c r="B1264" s="45" t="s">
        <v>47</v>
      </c>
      <c r="C1264" s="3"/>
      <c r="D1264" s="6">
        <f t="shared" si="97"/>
        <v>0</v>
      </c>
      <c r="E1264" s="6">
        <f>SUMIF($B$3:B1264,B1264,$D$3:D1264)</f>
        <v>0</v>
      </c>
      <c r="F1264" s="37">
        <f>SUMIF($B$3:B1263,B1264,$D$3:D1263)</f>
        <v>0</v>
      </c>
      <c r="G1264" s="6">
        <f t="shared" si="98"/>
        <v>0</v>
      </c>
      <c r="H1264" s="6" t="str">
        <f>IF(AND(ISNUMBER(G1264),E1264&gt;=120),COUNTIFS($B$4:B1264,B1264,$G$4:G1264,G1264,$G$4:G1264,"&gt;0",$D$4:D1264,"&gt;0"),"")</f>
        <v/>
      </c>
      <c r="I1264" s="5" t="str">
        <f>IF(E1264&gt;=120,COUNTIFS($B$4:B1264,B1264,$E$4:E1264,"&gt;=120",$D$4:D1264,"&gt;0"),"")</f>
        <v/>
      </c>
      <c r="J1264" s="21" t="str">
        <f t="shared" si="99"/>
        <v/>
      </c>
      <c r="K1264" s="4" t="str">
        <f t="shared" si="100"/>
        <v/>
      </c>
      <c r="L1264" s="34" t="str">
        <f t="shared" si="101"/>
        <v/>
      </c>
    </row>
    <row r="1265" spans="1:12" ht="18">
      <c r="A1265" s="2">
        <v>41351</v>
      </c>
      <c r="B1265" s="42" t="s">
        <v>48</v>
      </c>
      <c r="C1265" s="3"/>
      <c r="D1265" s="6">
        <f t="shared" si="97"/>
        <v>0</v>
      </c>
      <c r="E1265" s="6">
        <f>SUMIF($B$3:B1265,B1265,$D$3:D1265)</f>
        <v>170.00000000000003</v>
      </c>
      <c r="F1265" s="37">
        <f>SUMIF($B$3:B1264,B1265,$D$3:D1264)</f>
        <v>170.00000000000003</v>
      </c>
      <c r="G1265" s="6">
        <f>IF(OR(D1265=0,ISERROR(VALUE(I1265))),0,IF(AND(E1265&gt;=121,F1265&lt;121),IF((E1265-120)&gt;15,VLOOKUP(E1265-135,شرائح,2),2),VLOOKUP(D1265,شرائح,2)))</f>
        <v>0</v>
      </c>
      <c r="H1265" s="6">
        <f>IF(AND(ISNUMBER(G1265),E1265&gt;=121),COUNTIFS($B$4:B1265,B1265,$G$4:G1265,G1265,$G$4:G1265,"&gt;0",$D$4:D1265,"&gt;0"),"")</f>
        <v>0</v>
      </c>
      <c r="I1265" s="5">
        <f>IF(E1265&gt;=121,COUNTIFS($B$4:B1265,B1265,$E$4:E1265,"&gt;=121",$D$4:D1265,"&gt;0"),"")</f>
        <v>3</v>
      </c>
      <c r="J1265" s="21" t="str">
        <f>IF(E1265&gt;=121,IF(F1265&lt;121,IF(AND(I1265=1,E1265&lt;=135),"إنذار كتابى",VLOOKUP(G1265*10+H1265,جزاء,4)),VLOOKUP(G1265*10+H1265,جزاء,4)),"")</f>
        <v>------</v>
      </c>
      <c r="K1265" s="4">
        <f t="shared" si="100"/>
        <v>220</v>
      </c>
      <c r="L1265" s="34">
        <f t="shared" si="101"/>
        <v>0</v>
      </c>
    </row>
    <row r="1266" spans="1:12" hidden="1">
      <c r="A1266" s="2">
        <v>41351</v>
      </c>
      <c r="B1266" s="46" t="s">
        <v>49</v>
      </c>
      <c r="C1266" s="62"/>
      <c r="D1266" s="6">
        <f t="shared" si="97"/>
        <v>0</v>
      </c>
      <c r="E1266" s="6">
        <f>SUMIF($B$3:B1266,B1266,$D$3:D1266)</f>
        <v>0</v>
      </c>
      <c r="F1266" s="37">
        <f>SUMIF($B$3:B1265,B1266,$D$3:D1265)</f>
        <v>0</v>
      </c>
      <c r="G1266" s="6">
        <f t="shared" si="98"/>
        <v>0</v>
      </c>
      <c r="H1266" s="6" t="str">
        <f>IF(AND(ISNUMBER(G1266),E1266&gt;=120),COUNTIFS($B$4:B1266,B1266,$G$4:G1266,G1266,$G$4:G1266,"&gt;0",$D$4:D1266,"&gt;0"),"")</f>
        <v/>
      </c>
      <c r="I1266" s="5" t="str">
        <f>IF(E1266&gt;=120,COUNTIFS($B$4:B1266,B1266,$E$4:E1266,"&gt;=120",$D$4:D1266,"&gt;0"),"")</f>
        <v/>
      </c>
      <c r="J1266" s="21" t="str">
        <f t="shared" si="99"/>
        <v/>
      </c>
      <c r="K1266" s="4" t="str">
        <f t="shared" si="100"/>
        <v/>
      </c>
      <c r="L1266" s="34" t="str">
        <f t="shared" si="101"/>
        <v/>
      </c>
    </row>
    <row r="1267" spans="1:12" hidden="1">
      <c r="A1267" s="2">
        <v>41351</v>
      </c>
      <c r="B1267" s="46" t="s">
        <v>50</v>
      </c>
      <c r="C1267" s="4"/>
      <c r="D1267" s="6">
        <f t="shared" si="97"/>
        <v>0</v>
      </c>
      <c r="E1267" s="6">
        <f>SUMIF($B$3:B1267,B1267,$D$3:D1267)</f>
        <v>0</v>
      </c>
      <c r="F1267" s="37">
        <f>SUMIF($B$3:B1266,B1267,$D$3:D1266)</f>
        <v>0</v>
      </c>
      <c r="G1267" s="6">
        <f t="shared" si="98"/>
        <v>0</v>
      </c>
      <c r="H1267" s="6" t="str">
        <f>IF(AND(ISNUMBER(G1267),E1267&gt;=120),COUNTIFS($B$4:B1267,B1267,$G$4:G1267,G1267,$G$4:G1267,"&gt;0",$D$4:D1267,"&gt;0"),"")</f>
        <v/>
      </c>
      <c r="I1267" s="5" t="str">
        <f>IF(E1267&gt;=120,COUNTIFS($B$4:B1267,B1267,$E$4:E1267,"&gt;=120",$D$4:D1267,"&gt;0"),"")</f>
        <v/>
      </c>
      <c r="J1267" s="21" t="str">
        <f t="shared" si="99"/>
        <v/>
      </c>
      <c r="K1267" s="4" t="str">
        <f t="shared" si="100"/>
        <v/>
      </c>
      <c r="L1267" s="34" t="str">
        <f t="shared" si="101"/>
        <v/>
      </c>
    </row>
    <row r="1268" spans="1:12" hidden="1">
      <c r="A1268" s="2">
        <v>41351</v>
      </c>
      <c r="B1268" s="46" t="s">
        <v>51</v>
      </c>
      <c r="C1268" s="4"/>
      <c r="D1268" s="6">
        <f t="shared" si="97"/>
        <v>0</v>
      </c>
      <c r="E1268" s="6">
        <f>SUMIF($B$3:B1268,B1268,$D$3:D1268)</f>
        <v>0</v>
      </c>
      <c r="F1268" s="37">
        <f>SUMIF($B$3:B1267,B1268,$D$3:D1267)</f>
        <v>0</v>
      </c>
      <c r="G1268" s="6">
        <f t="shared" si="98"/>
        <v>0</v>
      </c>
      <c r="H1268" s="6" t="str">
        <f>IF(AND(ISNUMBER(G1268),E1268&gt;=120),COUNTIFS($B$4:B1268,B1268,$G$4:G1268,G1268,$G$4:G1268,"&gt;0",$D$4:D1268,"&gt;0"),"")</f>
        <v/>
      </c>
      <c r="I1268" s="5" t="str">
        <f>IF(E1268&gt;=120,COUNTIFS($B$4:B1268,B1268,$E$4:E1268,"&gt;=120",$D$4:D1268,"&gt;0"),"")</f>
        <v/>
      </c>
      <c r="J1268" s="21" t="str">
        <f t="shared" si="99"/>
        <v/>
      </c>
      <c r="K1268" s="4" t="str">
        <f t="shared" si="100"/>
        <v/>
      </c>
      <c r="L1268" s="34" t="str">
        <f t="shared" si="101"/>
        <v/>
      </c>
    </row>
    <row r="1269" spans="1:12" hidden="1">
      <c r="A1269" s="2">
        <v>41351</v>
      </c>
      <c r="B1269" s="46" t="s">
        <v>52</v>
      </c>
      <c r="C1269" s="4"/>
      <c r="D1269" s="6">
        <f t="shared" si="97"/>
        <v>0</v>
      </c>
      <c r="E1269" s="6">
        <f>SUMIF($B$3:B1269,B1269,$D$3:D1269)</f>
        <v>0</v>
      </c>
      <c r="F1269" s="37">
        <f>SUMIF($B$3:B1268,B1269,$D$3:D1268)</f>
        <v>0</v>
      </c>
      <c r="G1269" s="6">
        <f t="shared" si="98"/>
        <v>0</v>
      </c>
      <c r="H1269" s="6" t="str">
        <f>IF(AND(ISNUMBER(G1269),E1269&gt;=120),COUNTIFS($B$4:B1269,B1269,$G$4:G1269,G1269,$G$4:G1269,"&gt;0",$D$4:D1269,"&gt;0"),"")</f>
        <v/>
      </c>
      <c r="I1269" s="5" t="str">
        <f>IF(E1269&gt;=120,COUNTIFS($B$4:B1269,B1269,$E$4:E1269,"&gt;=120",$D$4:D1269,"&gt;0"),"")</f>
        <v/>
      </c>
      <c r="J1269" s="21" t="str">
        <f t="shared" si="99"/>
        <v/>
      </c>
      <c r="K1269" s="4" t="str">
        <f t="shared" si="100"/>
        <v/>
      </c>
      <c r="L1269" s="34" t="str">
        <f t="shared" si="101"/>
        <v/>
      </c>
    </row>
    <row r="1270" spans="1:12" ht="15.75" hidden="1" thickBot="1">
      <c r="A1270" s="2">
        <v>41351</v>
      </c>
      <c r="B1270" s="47" t="s">
        <v>53</v>
      </c>
      <c r="C1270" s="4"/>
      <c r="D1270" s="6">
        <f t="shared" si="97"/>
        <v>0</v>
      </c>
      <c r="E1270" s="6">
        <f>SUMIF($B$3:B1270,B1270,$D$3:D1270)</f>
        <v>0</v>
      </c>
      <c r="F1270" s="37">
        <f>SUMIF($B$3:B1269,B1270,$D$3:D1269)</f>
        <v>0</v>
      </c>
      <c r="G1270" s="6">
        <f t="shared" si="98"/>
        <v>0</v>
      </c>
      <c r="H1270" s="6" t="str">
        <f>IF(AND(ISNUMBER(G1270),E1270&gt;=120),COUNTIFS($B$4:B1270,B1270,$G$4:G1270,G1270,$G$4:G1270,"&gt;0",$D$4:D1270,"&gt;0"),"")</f>
        <v/>
      </c>
      <c r="I1270" s="5" t="str">
        <f>IF(E1270&gt;=120,COUNTIFS($B$4:B1270,B1270,$E$4:E1270,"&gt;=120",$D$4:D1270,"&gt;0"),"")</f>
        <v/>
      </c>
      <c r="J1270" s="21" t="str">
        <f t="shared" si="99"/>
        <v/>
      </c>
      <c r="K1270" s="4" t="str">
        <f t="shared" si="100"/>
        <v/>
      </c>
      <c r="L1270" s="34" t="str">
        <f t="shared" si="101"/>
        <v/>
      </c>
    </row>
    <row r="1271" spans="1:12" ht="15.75" hidden="1">
      <c r="A1271" s="2">
        <v>41351</v>
      </c>
      <c r="B1271" s="48" t="s">
        <v>54</v>
      </c>
      <c r="C1271" s="4"/>
      <c r="D1271" s="6">
        <f t="shared" si="97"/>
        <v>0</v>
      </c>
      <c r="E1271" s="6">
        <f>SUMIF($B$3:B1271,B1271,$D$3:D1271)</f>
        <v>0</v>
      </c>
      <c r="F1271" s="37">
        <f>SUMIF($B$3:B1270,B1271,$D$3:D1270)</f>
        <v>0</v>
      </c>
      <c r="G1271" s="6">
        <f t="shared" si="98"/>
        <v>0</v>
      </c>
      <c r="H1271" s="6" t="str">
        <f>IF(AND(ISNUMBER(G1271),E1271&gt;=120),COUNTIFS($B$4:B1271,B1271,$G$4:G1271,G1271,$G$4:G1271,"&gt;0",$D$4:D1271,"&gt;0"),"")</f>
        <v/>
      </c>
      <c r="I1271" s="5" t="str">
        <f>IF(E1271&gt;=120,COUNTIFS($B$4:B1271,B1271,$E$4:E1271,"&gt;=120",$D$4:D1271,"&gt;0"),"")</f>
        <v/>
      </c>
      <c r="J1271" s="21" t="str">
        <f t="shared" si="99"/>
        <v/>
      </c>
      <c r="K1271" s="4" t="str">
        <f t="shared" si="100"/>
        <v/>
      </c>
      <c r="L1271" s="34" t="str">
        <f t="shared" si="101"/>
        <v/>
      </c>
    </row>
    <row r="1272" spans="1:12" ht="15.75" hidden="1">
      <c r="A1272" s="2">
        <v>41351</v>
      </c>
      <c r="B1272" s="49" t="s">
        <v>55</v>
      </c>
      <c r="C1272" s="4"/>
      <c r="D1272" s="6">
        <f t="shared" si="97"/>
        <v>0</v>
      </c>
      <c r="E1272" s="6">
        <f>SUMIF($B$3:B1272,B1272,$D$3:D1272)</f>
        <v>0</v>
      </c>
      <c r="F1272" s="37">
        <f>SUMIF($B$3:B1271,B1272,$D$3:D1271)</f>
        <v>0</v>
      </c>
      <c r="G1272" s="6">
        <f t="shared" si="98"/>
        <v>0</v>
      </c>
      <c r="H1272" s="6" t="str">
        <f>IF(AND(ISNUMBER(G1272),E1272&gt;=120),COUNTIFS($B$4:B1272,B1272,$G$4:G1272,G1272,$G$4:G1272,"&gt;0",$D$4:D1272,"&gt;0"),"")</f>
        <v/>
      </c>
      <c r="I1272" s="5" t="str">
        <f>IF(E1272&gt;=120,COUNTIFS($B$4:B1272,B1272,$E$4:E1272,"&gt;=120",$D$4:D1272,"&gt;0"),"")</f>
        <v/>
      </c>
      <c r="J1272" s="21" t="str">
        <f t="shared" si="99"/>
        <v/>
      </c>
      <c r="K1272" s="4" t="str">
        <f t="shared" si="100"/>
        <v/>
      </c>
      <c r="L1272" s="34" t="str">
        <f t="shared" si="101"/>
        <v/>
      </c>
    </row>
    <row r="1273" spans="1:12" ht="15.75" hidden="1">
      <c r="A1273" s="2">
        <v>41351</v>
      </c>
      <c r="B1273" s="43" t="s">
        <v>56</v>
      </c>
      <c r="C1273" s="4"/>
      <c r="D1273" s="6">
        <f t="shared" si="97"/>
        <v>0</v>
      </c>
      <c r="E1273" s="6">
        <f>SUMIF($B$3:B1273,B1273,$D$3:D1273)</f>
        <v>0</v>
      </c>
      <c r="F1273" s="37">
        <f>SUMIF($B$3:B1272,B1273,$D$3:D1272)</f>
        <v>0</v>
      </c>
      <c r="G1273" s="6">
        <f t="shared" si="98"/>
        <v>0</v>
      </c>
      <c r="H1273" s="6" t="str">
        <f>IF(AND(ISNUMBER(G1273),E1273&gt;=120),COUNTIFS($B$4:B1273,B1273,$G$4:G1273,G1273,$G$4:G1273,"&gt;0",$D$4:D1273,"&gt;0"),"")</f>
        <v/>
      </c>
      <c r="I1273" s="5" t="str">
        <f>IF(E1273&gt;=120,COUNTIFS($B$4:B1273,B1273,$E$4:E1273,"&gt;=120",$D$4:D1273,"&gt;0"),"")</f>
        <v/>
      </c>
      <c r="J1273" s="21" t="str">
        <f t="shared" si="99"/>
        <v/>
      </c>
      <c r="K1273" s="4" t="str">
        <f t="shared" si="100"/>
        <v/>
      </c>
      <c r="L1273" s="34" t="str">
        <f t="shared" si="101"/>
        <v/>
      </c>
    </row>
    <row r="1274" spans="1:12" ht="15.75" hidden="1">
      <c r="A1274" s="2">
        <v>41351</v>
      </c>
      <c r="B1274" s="50" t="s">
        <v>57</v>
      </c>
      <c r="C1274" s="4"/>
      <c r="D1274" s="6">
        <f t="shared" si="97"/>
        <v>0</v>
      </c>
      <c r="E1274" s="6">
        <f>SUMIF($B$3:B1274,B1274,$D$3:D1274)</f>
        <v>0</v>
      </c>
      <c r="F1274" s="37">
        <f>SUMIF($B$3:B1273,B1274,$D$3:D1273)</f>
        <v>0</v>
      </c>
      <c r="G1274" s="6">
        <f t="shared" si="98"/>
        <v>0</v>
      </c>
      <c r="H1274" s="6" t="str">
        <f>IF(AND(ISNUMBER(G1274),E1274&gt;=120),COUNTIFS($B$4:B1274,B1274,$G$4:G1274,G1274,$G$4:G1274,"&gt;0",$D$4:D1274,"&gt;0"),"")</f>
        <v/>
      </c>
      <c r="I1274" s="5" t="str">
        <f>IF(E1274&gt;=120,COUNTIFS($B$4:B1274,B1274,$E$4:E1274,"&gt;=120",$D$4:D1274,"&gt;0"),"")</f>
        <v/>
      </c>
      <c r="J1274" s="21" t="str">
        <f t="shared" si="99"/>
        <v/>
      </c>
      <c r="K1274" s="4" t="str">
        <f t="shared" si="100"/>
        <v/>
      </c>
      <c r="L1274" s="34" t="str">
        <f t="shared" si="101"/>
        <v/>
      </c>
    </row>
    <row r="1275" spans="1:12" ht="15.75" hidden="1">
      <c r="A1275" s="2">
        <v>41351</v>
      </c>
      <c r="B1275" s="50" t="s">
        <v>58</v>
      </c>
      <c r="C1275" s="4"/>
      <c r="D1275" s="6">
        <f t="shared" si="97"/>
        <v>0</v>
      </c>
      <c r="E1275" s="6">
        <f>SUMIF($B$3:B1275,B1275,$D$3:D1275)</f>
        <v>0</v>
      </c>
      <c r="F1275" s="37">
        <f>SUMIF($B$3:B1274,B1275,$D$3:D1274)</f>
        <v>0</v>
      </c>
      <c r="G1275" s="6">
        <f t="shared" si="98"/>
        <v>0</v>
      </c>
      <c r="H1275" s="6" t="str">
        <f>IF(AND(ISNUMBER(G1275),E1275&gt;=120),COUNTIFS($B$4:B1275,B1275,$G$4:G1275,G1275,$G$4:G1275,"&gt;0",$D$4:D1275,"&gt;0"),"")</f>
        <v/>
      </c>
      <c r="I1275" s="5" t="str">
        <f>IF(E1275&gt;=120,COUNTIFS($B$4:B1275,B1275,$E$4:E1275,"&gt;=120",$D$4:D1275,"&gt;0"),"")</f>
        <v/>
      </c>
      <c r="J1275" s="21" t="str">
        <f t="shared" si="99"/>
        <v/>
      </c>
      <c r="K1275" s="4" t="str">
        <f t="shared" si="100"/>
        <v/>
      </c>
      <c r="L1275" s="34" t="str">
        <f t="shared" si="101"/>
        <v/>
      </c>
    </row>
    <row r="1276" spans="1:12" ht="15.75" hidden="1">
      <c r="A1276" s="2">
        <v>41351</v>
      </c>
      <c r="B1276" s="50" t="s">
        <v>59</v>
      </c>
      <c r="C1276" s="4"/>
      <c r="D1276" s="6">
        <f t="shared" si="97"/>
        <v>0</v>
      </c>
      <c r="E1276" s="6">
        <f>SUMIF($B$3:B1276,B1276,$D$3:D1276)</f>
        <v>0</v>
      </c>
      <c r="F1276" s="37">
        <f>SUMIF($B$3:B1275,B1276,$D$3:D1275)</f>
        <v>0</v>
      </c>
      <c r="G1276" s="6">
        <f t="shared" si="98"/>
        <v>0</v>
      </c>
      <c r="H1276" s="6" t="str">
        <f>IF(AND(ISNUMBER(G1276),E1276&gt;=120),COUNTIFS($B$4:B1276,B1276,$G$4:G1276,G1276,$G$4:G1276,"&gt;0",$D$4:D1276,"&gt;0"),"")</f>
        <v/>
      </c>
      <c r="I1276" s="5" t="str">
        <f>IF(E1276&gt;=120,COUNTIFS($B$4:B1276,B1276,$E$4:E1276,"&gt;=120",$D$4:D1276,"&gt;0"),"")</f>
        <v/>
      </c>
      <c r="J1276" s="21" t="str">
        <f t="shared" si="99"/>
        <v/>
      </c>
      <c r="K1276" s="4" t="str">
        <f t="shared" si="100"/>
        <v/>
      </c>
      <c r="L1276" s="34" t="str">
        <f t="shared" si="101"/>
        <v/>
      </c>
    </row>
    <row r="1277" spans="1:12" ht="15.75" hidden="1">
      <c r="A1277" s="2">
        <v>41351</v>
      </c>
      <c r="B1277" s="50" t="s">
        <v>60</v>
      </c>
      <c r="C1277" s="4"/>
      <c r="D1277" s="6">
        <f t="shared" si="97"/>
        <v>0</v>
      </c>
      <c r="E1277" s="6">
        <f>SUMIF($B$3:B1277,B1277,$D$3:D1277)</f>
        <v>0</v>
      </c>
      <c r="F1277" s="37">
        <f>SUMIF($B$3:B1276,B1277,$D$3:D1276)</f>
        <v>0</v>
      </c>
      <c r="G1277" s="6">
        <f t="shared" si="98"/>
        <v>0</v>
      </c>
      <c r="H1277" s="6" t="str">
        <f>IF(AND(ISNUMBER(G1277),E1277&gt;=120),COUNTIFS($B$4:B1277,B1277,$G$4:G1277,G1277,$G$4:G1277,"&gt;0",$D$4:D1277,"&gt;0"),"")</f>
        <v/>
      </c>
      <c r="I1277" s="5" t="str">
        <f>IF(E1277&gt;=120,COUNTIFS($B$4:B1277,B1277,$E$4:E1277,"&gt;=120",$D$4:D1277,"&gt;0"),"")</f>
        <v/>
      </c>
      <c r="J1277" s="21" t="str">
        <f t="shared" si="99"/>
        <v/>
      </c>
      <c r="K1277" s="4" t="str">
        <f t="shared" si="100"/>
        <v/>
      </c>
      <c r="L1277" s="34" t="str">
        <f t="shared" si="101"/>
        <v/>
      </c>
    </row>
    <row r="1278" spans="1:12" ht="15.75" hidden="1">
      <c r="A1278" s="2">
        <v>41351</v>
      </c>
      <c r="B1278" s="50" t="s">
        <v>61</v>
      </c>
      <c r="C1278" s="4"/>
      <c r="D1278" s="6">
        <f t="shared" si="97"/>
        <v>0</v>
      </c>
      <c r="E1278" s="6">
        <f>SUMIF($B$3:B1278,B1278,$D$3:D1278)</f>
        <v>0</v>
      </c>
      <c r="F1278" s="37">
        <f>SUMIF($B$3:B1277,B1278,$D$3:D1277)</f>
        <v>0</v>
      </c>
      <c r="G1278" s="6">
        <f t="shared" si="98"/>
        <v>0</v>
      </c>
      <c r="H1278" s="6" t="str">
        <f>IF(AND(ISNUMBER(G1278),E1278&gt;=120),COUNTIFS($B$4:B1278,B1278,$G$4:G1278,G1278,$G$4:G1278,"&gt;0",$D$4:D1278,"&gt;0"),"")</f>
        <v/>
      </c>
      <c r="I1278" s="5" t="str">
        <f>IF(E1278&gt;=120,COUNTIFS($B$4:B1278,B1278,$E$4:E1278,"&gt;=120",$D$4:D1278,"&gt;0"),"")</f>
        <v/>
      </c>
      <c r="J1278" s="21" t="str">
        <f t="shared" si="99"/>
        <v/>
      </c>
      <c r="K1278" s="4" t="str">
        <f t="shared" si="100"/>
        <v/>
      </c>
      <c r="L1278" s="34" t="str">
        <f t="shared" si="101"/>
        <v/>
      </c>
    </row>
    <row r="1279" spans="1:12" ht="15.75" hidden="1">
      <c r="A1279" s="2">
        <v>41351</v>
      </c>
      <c r="B1279" s="43" t="s">
        <v>62</v>
      </c>
      <c r="C1279" s="4"/>
      <c r="D1279" s="6">
        <f t="shared" si="97"/>
        <v>0</v>
      </c>
      <c r="E1279" s="6">
        <f>SUMIF($B$3:B1279,B1279,$D$3:D1279)</f>
        <v>0</v>
      </c>
      <c r="F1279" s="37">
        <f>SUMIF($B$3:B1278,B1279,$D$3:D1278)</f>
        <v>0</v>
      </c>
      <c r="G1279" s="6">
        <f t="shared" si="98"/>
        <v>0</v>
      </c>
      <c r="H1279" s="6" t="str">
        <f>IF(AND(ISNUMBER(G1279),E1279&gt;=120),COUNTIFS($B$4:B1279,B1279,$G$4:G1279,G1279,$G$4:G1279,"&gt;0",$D$4:D1279,"&gt;0"),"")</f>
        <v/>
      </c>
      <c r="I1279" s="5" t="str">
        <f>IF(E1279&gt;=120,COUNTIFS($B$4:B1279,B1279,$E$4:E1279,"&gt;=120",$D$4:D1279,"&gt;0"),"")</f>
        <v/>
      </c>
      <c r="J1279" s="21" t="str">
        <f t="shared" si="99"/>
        <v/>
      </c>
      <c r="K1279" s="4" t="str">
        <f t="shared" si="100"/>
        <v/>
      </c>
      <c r="L1279" s="34" t="str">
        <f t="shared" si="101"/>
        <v/>
      </c>
    </row>
    <row r="1280" spans="1:12" ht="15.75" hidden="1">
      <c r="A1280" s="2">
        <v>41351</v>
      </c>
      <c r="B1280" s="43" t="s">
        <v>63</v>
      </c>
      <c r="C1280" s="4"/>
      <c r="D1280" s="6">
        <f t="shared" ref="D1280:D1343" si="102">IF(C1280-$C$1&lt;0,0,(C1280-$C$1)*60*24)</f>
        <v>0</v>
      </c>
      <c r="E1280" s="6">
        <f>SUMIF($B$3:B1280,B1280,$D$3:D1280)</f>
        <v>0</v>
      </c>
      <c r="F1280" s="37">
        <f>SUMIF($B$3:B1279,B1280,$D$3:D1279)</f>
        <v>0</v>
      </c>
      <c r="G1280" s="6">
        <f t="shared" si="98"/>
        <v>0</v>
      </c>
      <c r="H1280" s="6" t="str">
        <f>IF(AND(ISNUMBER(G1280),E1280&gt;=120),COUNTIFS($B$4:B1280,B1280,$G$4:G1280,G1280,$G$4:G1280,"&gt;0",$D$4:D1280,"&gt;0"),"")</f>
        <v/>
      </c>
      <c r="I1280" s="5" t="str">
        <f>IF(E1280&gt;=120,COUNTIFS($B$4:B1280,B1280,$E$4:E1280,"&gt;=120",$D$4:D1280,"&gt;0"),"")</f>
        <v/>
      </c>
      <c r="J1280" s="21" t="str">
        <f t="shared" si="99"/>
        <v/>
      </c>
      <c r="K1280" s="4" t="str">
        <f t="shared" si="100"/>
        <v/>
      </c>
      <c r="L1280" s="34" t="str">
        <f t="shared" si="101"/>
        <v/>
      </c>
    </row>
    <row r="1281" spans="1:12" ht="15.75" hidden="1">
      <c r="A1281" s="2">
        <v>41351</v>
      </c>
      <c r="B1281" s="43" t="s">
        <v>64</v>
      </c>
      <c r="C1281" s="4"/>
      <c r="D1281" s="6">
        <f t="shared" si="102"/>
        <v>0</v>
      </c>
      <c r="E1281" s="6">
        <f>SUMIF($B$3:B1281,B1281,$D$3:D1281)</f>
        <v>0</v>
      </c>
      <c r="F1281" s="37">
        <f>SUMIF($B$3:B1280,B1281,$D$3:D1280)</f>
        <v>0</v>
      </c>
      <c r="G1281" s="6">
        <f t="shared" si="98"/>
        <v>0</v>
      </c>
      <c r="H1281" s="6" t="str">
        <f>IF(AND(ISNUMBER(G1281),E1281&gt;=120),COUNTIFS($B$4:B1281,B1281,$G$4:G1281,G1281,$G$4:G1281,"&gt;0",$D$4:D1281,"&gt;0"),"")</f>
        <v/>
      </c>
      <c r="I1281" s="5" t="str">
        <f>IF(E1281&gt;=120,COUNTIFS($B$4:B1281,B1281,$E$4:E1281,"&gt;=120",$D$4:D1281,"&gt;0"),"")</f>
        <v/>
      </c>
      <c r="J1281" s="21" t="str">
        <f t="shared" si="99"/>
        <v/>
      </c>
      <c r="K1281" s="4" t="str">
        <f t="shared" si="100"/>
        <v/>
      </c>
      <c r="L1281" s="34" t="str">
        <f t="shared" si="101"/>
        <v/>
      </c>
    </row>
    <row r="1282" spans="1:12" ht="15.75" hidden="1">
      <c r="A1282" s="2">
        <v>41351</v>
      </c>
      <c r="B1282" s="51" t="s">
        <v>65</v>
      </c>
      <c r="C1282" s="4"/>
      <c r="D1282" s="6">
        <f t="shared" si="102"/>
        <v>0</v>
      </c>
      <c r="E1282" s="6">
        <f>SUMIF($B$3:B1282,B1282,$D$3:D1282)</f>
        <v>0</v>
      </c>
      <c r="F1282" s="37">
        <f>SUMIF($B$3:B1281,B1282,$D$3:D1281)</f>
        <v>0</v>
      </c>
      <c r="G1282" s="6">
        <f t="shared" si="98"/>
        <v>0</v>
      </c>
      <c r="H1282" s="6" t="str">
        <f>IF(AND(ISNUMBER(G1282),E1282&gt;=120),COUNTIFS($B$4:B1282,B1282,$G$4:G1282,G1282,$G$4:G1282,"&gt;0",$D$4:D1282,"&gt;0"),"")</f>
        <v/>
      </c>
      <c r="I1282" s="5" t="str">
        <f>IF(E1282&gt;=120,COUNTIFS($B$4:B1282,B1282,$E$4:E1282,"&gt;=120",$D$4:D1282,"&gt;0"),"")</f>
        <v/>
      </c>
      <c r="J1282" s="21" t="str">
        <f t="shared" si="99"/>
        <v/>
      </c>
      <c r="K1282" s="4" t="str">
        <f t="shared" si="100"/>
        <v/>
      </c>
      <c r="L1282" s="34" t="str">
        <f t="shared" si="101"/>
        <v/>
      </c>
    </row>
    <row r="1283" spans="1:12" ht="15.75" hidden="1">
      <c r="A1283" s="2">
        <v>41351</v>
      </c>
      <c r="B1283" s="51" t="s">
        <v>66</v>
      </c>
      <c r="C1283" s="4"/>
      <c r="D1283" s="6">
        <f t="shared" si="102"/>
        <v>0</v>
      </c>
      <c r="E1283" s="6">
        <f>SUMIF($B$3:B1283,B1283,$D$3:D1283)</f>
        <v>0</v>
      </c>
      <c r="F1283" s="37">
        <f>SUMIF($B$3:B1282,B1283,$D$3:D1282)</f>
        <v>0</v>
      </c>
      <c r="G1283" s="6">
        <f t="shared" si="98"/>
        <v>0</v>
      </c>
      <c r="H1283" s="6" t="str">
        <f>IF(AND(ISNUMBER(G1283),E1283&gt;=120),COUNTIFS($B$4:B1283,B1283,$G$4:G1283,G1283,$G$4:G1283,"&gt;0",$D$4:D1283,"&gt;0"),"")</f>
        <v/>
      </c>
      <c r="I1283" s="5" t="str">
        <f>IF(E1283&gt;=120,COUNTIFS($B$4:B1283,B1283,$E$4:E1283,"&gt;=120",$D$4:D1283,"&gt;0"),"")</f>
        <v/>
      </c>
      <c r="J1283" s="21" t="str">
        <f t="shared" si="99"/>
        <v/>
      </c>
      <c r="K1283" s="4" t="str">
        <f t="shared" si="100"/>
        <v/>
      </c>
      <c r="L1283" s="34" t="str">
        <f t="shared" si="101"/>
        <v/>
      </c>
    </row>
    <row r="1284" spans="1:12" ht="15.75" hidden="1">
      <c r="A1284" s="2">
        <v>41351</v>
      </c>
      <c r="B1284" s="52" t="s">
        <v>67</v>
      </c>
      <c r="C1284" s="4"/>
      <c r="D1284" s="6">
        <f t="shared" si="102"/>
        <v>0</v>
      </c>
      <c r="E1284" s="6">
        <f>SUMIF($B$3:B1284,B1284,$D$3:D1284)</f>
        <v>0</v>
      </c>
      <c r="F1284" s="37">
        <f>SUMIF($B$3:B1283,B1284,$D$3:D1283)</f>
        <v>0</v>
      </c>
      <c r="G1284" s="6">
        <f t="shared" ref="G1284:G1347" si="103">IF(OR(D1284=0,ISERROR(VALUE(I1284))),0,IF(AND(E1284&gt;=120,F1284&lt;120),IF((E1284-120)&gt;15,VLOOKUP(E1284-135,شرائح,2),2),VLOOKUP(D1284,شرائح,2)))</f>
        <v>0</v>
      </c>
      <c r="H1284" s="6" t="str">
        <f>IF(AND(ISNUMBER(G1284),E1284&gt;=120),COUNTIFS($B$4:B1284,B1284,$G$4:G1284,G1284,$G$4:G1284,"&gt;0",$D$4:D1284,"&gt;0"),"")</f>
        <v/>
      </c>
      <c r="I1284" s="5" t="str">
        <f>IF(E1284&gt;=120,COUNTIFS($B$4:B1284,B1284,$E$4:E1284,"&gt;=120",$D$4:D1284,"&gt;0"),"")</f>
        <v/>
      </c>
      <c r="J1284" s="21" t="str">
        <f t="shared" ref="J1284:J1347" si="104">IF(E1284&gt;=120,IF(F1284&lt;120,IF(AND(I1284=1,E1284&lt;=135),"إنذار كتابى",VLOOKUP(G1284*10+H1284,جزاء,4)),VLOOKUP(G1284*10+H1284,جزاء,4)),"")</f>
        <v/>
      </c>
      <c r="K1284" s="4" t="str">
        <f t="shared" ref="K1284:K1347" si="105">IF(LEN(J1284)&gt;0,VLOOKUP(B1284,اجورا,2,0),"")</f>
        <v/>
      </c>
      <c r="L1284" s="34" t="str">
        <f t="shared" ref="L1284:L1347" si="106">IFERROR(IF(LEN(K1284)&gt;0,VLOOKUP(J1284,جزاءات,2,0)*K1284,""),0)</f>
        <v/>
      </c>
    </row>
    <row r="1285" spans="1:12" ht="15.75" hidden="1">
      <c r="A1285" s="2">
        <v>41351</v>
      </c>
      <c r="B1285" s="51" t="s">
        <v>68</v>
      </c>
      <c r="C1285" s="4"/>
      <c r="D1285" s="6">
        <f t="shared" si="102"/>
        <v>0</v>
      </c>
      <c r="E1285" s="6">
        <f>SUMIF($B$3:B1285,B1285,$D$3:D1285)</f>
        <v>0</v>
      </c>
      <c r="F1285" s="37">
        <f>SUMIF($B$3:B1284,B1285,$D$3:D1284)</f>
        <v>0</v>
      </c>
      <c r="G1285" s="6">
        <f t="shared" si="103"/>
        <v>0</v>
      </c>
      <c r="H1285" s="6" t="str">
        <f>IF(AND(ISNUMBER(G1285),E1285&gt;=120),COUNTIFS($B$4:B1285,B1285,$G$4:G1285,G1285,$G$4:G1285,"&gt;0",$D$4:D1285,"&gt;0"),"")</f>
        <v/>
      </c>
      <c r="I1285" s="5" t="str">
        <f>IF(E1285&gt;=120,COUNTIFS($B$4:B1285,B1285,$E$4:E1285,"&gt;=120",$D$4:D1285,"&gt;0"),"")</f>
        <v/>
      </c>
      <c r="J1285" s="21" t="str">
        <f t="shared" si="104"/>
        <v/>
      </c>
      <c r="K1285" s="4" t="str">
        <f t="shared" si="105"/>
        <v/>
      </c>
      <c r="L1285" s="34" t="str">
        <f t="shared" si="106"/>
        <v/>
      </c>
    </row>
    <row r="1286" spans="1:12" ht="15.75" hidden="1">
      <c r="A1286" s="2">
        <v>41351</v>
      </c>
      <c r="B1286" s="53" t="s">
        <v>69</v>
      </c>
      <c r="C1286" s="4"/>
      <c r="D1286" s="6">
        <f t="shared" si="102"/>
        <v>0</v>
      </c>
      <c r="E1286" s="6">
        <f>SUMIF($B$3:B1286,B1286,$D$3:D1286)</f>
        <v>0</v>
      </c>
      <c r="F1286" s="37">
        <f>SUMIF($B$3:B1285,B1286,$D$3:D1285)</f>
        <v>0</v>
      </c>
      <c r="G1286" s="6">
        <f t="shared" si="103"/>
        <v>0</v>
      </c>
      <c r="H1286" s="6" t="str">
        <f>IF(AND(ISNUMBER(G1286),E1286&gt;=120),COUNTIFS($B$4:B1286,B1286,$G$4:G1286,G1286,$G$4:G1286,"&gt;0",$D$4:D1286,"&gt;0"),"")</f>
        <v/>
      </c>
      <c r="I1286" s="5" t="str">
        <f>IF(E1286&gt;=120,COUNTIFS($B$4:B1286,B1286,$E$4:E1286,"&gt;=120",$D$4:D1286,"&gt;0"),"")</f>
        <v/>
      </c>
      <c r="J1286" s="21" t="str">
        <f t="shared" si="104"/>
        <v/>
      </c>
      <c r="K1286" s="4" t="str">
        <f t="shared" si="105"/>
        <v/>
      </c>
      <c r="L1286" s="34" t="str">
        <f t="shared" si="106"/>
        <v/>
      </c>
    </row>
    <row r="1287" spans="1:12" ht="15.75" hidden="1">
      <c r="A1287" s="2">
        <v>41351</v>
      </c>
      <c r="B1287" s="52" t="s">
        <v>70</v>
      </c>
      <c r="C1287" s="4"/>
      <c r="D1287" s="6">
        <f t="shared" si="102"/>
        <v>0</v>
      </c>
      <c r="E1287" s="6">
        <f>SUMIF($B$3:B1287,B1287,$D$3:D1287)</f>
        <v>0</v>
      </c>
      <c r="F1287" s="37">
        <f>SUMIF($B$3:B1286,B1287,$D$3:D1286)</f>
        <v>0</v>
      </c>
      <c r="G1287" s="6">
        <f t="shared" si="103"/>
        <v>0</v>
      </c>
      <c r="H1287" s="6" t="str">
        <f>IF(AND(ISNUMBER(G1287),E1287&gt;=120),COUNTIFS($B$4:B1287,B1287,$G$4:G1287,G1287,$G$4:G1287,"&gt;0",$D$4:D1287,"&gt;0"),"")</f>
        <v/>
      </c>
      <c r="I1287" s="5" t="str">
        <f>IF(E1287&gt;=120,COUNTIFS($B$4:B1287,B1287,$E$4:E1287,"&gt;=120",$D$4:D1287,"&gt;0"),"")</f>
        <v/>
      </c>
      <c r="J1287" s="21" t="str">
        <f t="shared" si="104"/>
        <v/>
      </c>
      <c r="K1287" s="4" t="str">
        <f t="shared" si="105"/>
        <v/>
      </c>
      <c r="L1287" s="34" t="str">
        <f t="shared" si="106"/>
        <v/>
      </c>
    </row>
    <row r="1288" spans="1:12" ht="15.75" hidden="1">
      <c r="A1288" s="2">
        <v>41351</v>
      </c>
      <c r="B1288" s="53" t="s">
        <v>71</v>
      </c>
      <c r="C1288" s="4"/>
      <c r="D1288" s="6">
        <f t="shared" si="102"/>
        <v>0</v>
      </c>
      <c r="E1288" s="6">
        <f>SUMIF($B$3:B1288,B1288,$D$3:D1288)</f>
        <v>0</v>
      </c>
      <c r="F1288" s="37">
        <f>SUMIF($B$3:B1287,B1288,$D$3:D1287)</f>
        <v>0</v>
      </c>
      <c r="G1288" s="6">
        <f t="shared" si="103"/>
        <v>0</v>
      </c>
      <c r="H1288" s="6" t="str">
        <f>IF(AND(ISNUMBER(G1288),E1288&gt;=120),COUNTIFS($B$4:B1288,B1288,$G$4:G1288,G1288,$G$4:G1288,"&gt;0",$D$4:D1288,"&gt;0"),"")</f>
        <v/>
      </c>
      <c r="I1288" s="5" t="str">
        <f>IF(E1288&gt;=120,COUNTIFS($B$4:B1288,B1288,$E$4:E1288,"&gt;=120",$D$4:D1288,"&gt;0"),"")</f>
        <v/>
      </c>
      <c r="J1288" s="21" t="str">
        <f t="shared" si="104"/>
        <v/>
      </c>
      <c r="K1288" s="4" t="str">
        <f t="shared" si="105"/>
        <v/>
      </c>
      <c r="L1288" s="34" t="str">
        <f t="shared" si="106"/>
        <v/>
      </c>
    </row>
    <row r="1289" spans="1:12" ht="18" hidden="1">
      <c r="A1289" s="2">
        <v>41351</v>
      </c>
      <c r="B1289" s="54" t="s">
        <v>72</v>
      </c>
      <c r="C1289" s="4"/>
      <c r="D1289" s="6">
        <f t="shared" si="102"/>
        <v>0</v>
      </c>
      <c r="E1289" s="6">
        <f>SUMIF($B$3:B1289,B1289,$D$3:D1289)</f>
        <v>0</v>
      </c>
      <c r="F1289" s="37">
        <f>SUMIF($B$3:B1288,B1289,$D$3:D1288)</f>
        <v>0</v>
      </c>
      <c r="G1289" s="6">
        <f t="shared" si="103"/>
        <v>0</v>
      </c>
      <c r="H1289" s="6" t="str">
        <f>IF(AND(ISNUMBER(G1289),E1289&gt;=120),COUNTIFS($B$4:B1289,B1289,$G$4:G1289,G1289,$G$4:G1289,"&gt;0",$D$4:D1289,"&gt;0"),"")</f>
        <v/>
      </c>
      <c r="I1289" s="5" t="str">
        <f>IF(E1289&gt;=120,COUNTIFS($B$4:B1289,B1289,$E$4:E1289,"&gt;=120",$D$4:D1289,"&gt;0"),"")</f>
        <v/>
      </c>
      <c r="J1289" s="21" t="str">
        <f t="shared" si="104"/>
        <v/>
      </c>
      <c r="K1289" s="4" t="str">
        <f t="shared" si="105"/>
        <v/>
      </c>
      <c r="L1289" s="34" t="str">
        <f t="shared" si="106"/>
        <v/>
      </c>
    </row>
    <row r="1290" spans="1:12" ht="18" hidden="1">
      <c r="A1290" s="2">
        <v>41351</v>
      </c>
      <c r="B1290" s="54" t="s">
        <v>73</v>
      </c>
      <c r="C1290" s="4"/>
      <c r="D1290" s="6">
        <f t="shared" si="102"/>
        <v>0</v>
      </c>
      <c r="E1290" s="6">
        <f>SUMIF($B$3:B1290,B1290,$D$3:D1290)</f>
        <v>0</v>
      </c>
      <c r="F1290" s="37">
        <f>SUMIF($B$3:B1289,B1290,$D$3:D1289)</f>
        <v>0</v>
      </c>
      <c r="G1290" s="6">
        <f t="shared" si="103"/>
        <v>0</v>
      </c>
      <c r="H1290" s="6" t="str">
        <f>IF(AND(ISNUMBER(G1290),E1290&gt;=120),COUNTIFS($B$4:B1290,B1290,$G$4:G1290,G1290,$G$4:G1290,"&gt;0",$D$4:D1290,"&gt;0"),"")</f>
        <v/>
      </c>
      <c r="I1290" s="5" t="str">
        <f>IF(E1290&gt;=120,COUNTIFS($B$4:B1290,B1290,$E$4:E1290,"&gt;=120",$D$4:D1290,"&gt;0"),"")</f>
        <v/>
      </c>
      <c r="J1290" s="21" t="str">
        <f t="shared" si="104"/>
        <v/>
      </c>
      <c r="K1290" s="4" t="str">
        <f t="shared" si="105"/>
        <v/>
      </c>
      <c r="L1290" s="34" t="str">
        <f t="shared" si="106"/>
        <v/>
      </c>
    </row>
    <row r="1291" spans="1:12" ht="18" hidden="1">
      <c r="A1291" s="2">
        <v>41351</v>
      </c>
      <c r="B1291" s="55" t="s">
        <v>74</v>
      </c>
      <c r="C1291" s="4"/>
      <c r="D1291" s="6">
        <f t="shared" si="102"/>
        <v>0</v>
      </c>
      <c r="E1291" s="6">
        <f>SUMIF($B$3:B1291,B1291,$D$3:D1291)</f>
        <v>0</v>
      </c>
      <c r="F1291" s="37">
        <f>SUMIF($B$3:B1290,B1291,$D$3:D1290)</f>
        <v>0</v>
      </c>
      <c r="G1291" s="6">
        <f t="shared" si="103"/>
        <v>0</v>
      </c>
      <c r="H1291" s="6" t="str">
        <f>IF(AND(ISNUMBER(G1291),E1291&gt;=120),COUNTIFS($B$4:B1291,B1291,$G$4:G1291,G1291,$G$4:G1291,"&gt;0",$D$4:D1291,"&gt;0"),"")</f>
        <v/>
      </c>
      <c r="I1291" s="5" t="str">
        <f>IF(E1291&gt;=120,COUNTIFS($B$4:B1291,B1291,$E$4:E1291,"&gt;=120",$D$4:D1291,"&gt;0"),"")</f>
        <v/>
      </c>
      <c r="J1291" s="21" t="str">
        <f t="shared" si="104"/>
        <v/>
      </c>
      <c r="K1291" s="4" t="str">
        <f t="shared" si="105"/>
        <v/>
      </c>
      <c r="L1291" s="34" t="str">
        <f t="shared" si="106"/>
        <v/>
      </c>
    </row>
    <row r="1292" spans="1:12" ht="18" hidden="1">
      <c r="A1292" s="2">
        <v>41351</v>
      </c>
      <c r="B1292" s="54" t="s">
        <v>75</v>
      </c>
      <c r="C1292" s="4"/>
      <c r="D1292" s="6">
        <f t="shared" si="102"/>
        <v>0</v>
      </c>
      <c r="E1292" s="6">
        <f>SUMIF($B$3:B1292,B1292,$D$3:D1292)</f>
        <v>0</v>
      </c>
      <c r="F1292" s="37">
        <f>SUMIF($B$3:B1291,B1292,$D$3:D1291)</f>
        <v>0</v>
      </c>
      <c r="G1292" s="6">
        <f t="shared" si="103"/>
        <v>0</v>
      </c>
      <c r="H1292" s="6" t="str">
        <f>IF(AND(ISNUMBER(G1292),E1292&gt;=120),COUNTIFS($B$4:B1292,B1292,$G$4:G1292,G1292,$G$4:G1292,"&gt;0",$D$4:D1292,"&gt;0"),"")</f>
        <v/>
      </c>
      <c r="I1292" s="5" t="str">
        <f>IF(E1292&gt;=120,COUNTIFS($B$4:B1292,B1292,$E$4:E1292,"&gt;=120",$D$4:D1292,"&gt;0"),"")</f>
        <v/>
      </c>
      <c r="J1292" s="21" t="str">
        <f t="shared" si="104"/>
        <v/>
      </c>
      <c r="K1292" s="4" t="str">
        <f t="shared" si="105"/>
        <v/>
      </c>
      <c r="L1292" s="34" t="str">
        <f t="shared" si="106"/>
        <v/>
      </c>
    </row>
    <row r="1293" spans="1:12" ht="18" hidden="1">
      <c r="A1293" s="2">
        <v>41351</v>
      </c>
      <c r="B1293" s="54" t="s">
        <v>76</v>
      </c>
      <c r="C1293" s="4"/>
      <c r="D1293" s="6">
        <f t="shared" si="102"/>
        <v>0</v>
      </c>
      <c r="E1293" s="6">
        <f>SUMIF($B$3:B1293,B1293,$D$3:D1293)</f>
        <v>0</v>
      </c>
      <c r="F1293" s="37">
        <f>SUMIF($B$3:B1292,B1293,$D$3:D1292)</f>
        <v>0</v>
      </c>
      <c r="G1293" s="6">
        <f t="shared" si="103"/>
        <v>0</v>
      </c>
      <c r="H1293" s="6" t="str">
        <f>IF(AND(ISNUMBER(G1293),E1293&gt;=120),COUNTIFS($B$4:B1293,B1293,$G$4:G1293,G1293,$G$4:G1293,"&gt;0",$D$4:D1293,"&gt;0"),"")</f>
        <v/>
      </c>
      <c r="I1293" s="5" t="str">
        <f>IF(E1293&gt;=120,COUNTIFS($B$4:B1293,B1293,$E$4:E1293,"&gt;=120",$D$4:D1293,"&gt;0"),"")</f>
        <v/>
      </c>
      <c r="J1293" s="21" t="str">
        <f t="shared" si="104"/>
        <v/>
      </c>
      <c r="K1293" s="4" t="str">
        <f t="shared" si="105"/>
        <v/>
      </c>
      <c r="L1293" s="34" t="str">
        <f t="shared" si="106"/>
        <v/>
      </c>
    </row>
    <row r="1294" spans="1:12" ht="18" hidden="1">
      <c r="A1294" s="2">
        <v>41351</v>
      </c>
      <c r="B1294" s="54" t="s">
        <v>77</v>
      </c>
      <c r="C1294" s="4"/>
      <c r="D1294" s="6">
        <f t="shared" si="102"/>
        <v>0</v>
      </c>
      <c r="E1294" s="6">
        <f>SUMIF($B$3:B1294,B1294,$D$3:D1294)</f>
        <v>0</v>
      </c>
      <c r="F1294" s="37">
        <f>SUMIF($B$3:B1293,B1294,$D$3:D1293)</f>
        <v>0</v>
      </c>
      <c r="G1294" s="6">
        <f t="shared" si="103"/>
        <v>0</v>
      </c>
      <c r="H1294" s="6" t="str">
        <f>IF(AND(ISNUMBER(G1294),E1294&gt;=120),COUNTIFS($B$4:B1294,B1294,$G$4:G1294,G1294,$G$4:G1294,"&gt;0",$D$4:D1294,"&gt;0"),"")</f>
        <v/>
      </c>
      <c r="I1294" s="5" t="str">
        <f>IF(E1294&gt;=120,COUNTIFS($B$4:B1294,B1294,$E$4:E1294,"&gt;=120",$D$4:D1294,"&gt;0"),"")</f>
        <v/>
      </c>
      <c r="J1294" s="21" t="str">
        <f t="shared" si="104"/>
        <v/>
      </c>
      <c r="K1294" s="4" t="str">
        <f t="shared" si="105"/>
        <v/>
      </c>
      <c r="L1294" s="34" t="str">
        <f t="shared" si="106"/>
        <v/>
      </c>
    </row>
    <row r="1295" spans="1:12" ht="18" hidden="1">
      <c r="A1295" s="2">
        <v>41351</v>
      </c>
      <c r="B1295" s="54" t="s">
        <v>78</v>
      </c>
      <c r="C1295" s="4"/>
      <c r="D1295" s="6">
        <f t="shared" si="102"/>
        <v>0</v>
      </c>
      <c r="E1295" s="6">
        <f>SUMIF($B$3:B1295,B1295,$D$3:D1295)</f>
        <v>0</v>
      </c>
      <c r="F1295" s="37">
        <f>SUMIF($B$3:B1294,B1295,$D$3:D1294)</f>
        <v>0</v>
      </c>
      <c r="G1295" s="6">
        <f t="shared" si="103"/>
        <v>0</v>
      </c>
      <c r="H1295" s="6" t="str">
        <f>IF(AND(ISNUMBER(G1295),E1295&gt;=120),COUNTIFS($B$4:B1295,B1295,$G$4:G1295,G1295,$G$4:G1295,"&gt;0",$D$4:D1295,"&gt;0"),"")</f>
        <v/>
      </c>
      <c r="I1295" s="5" t="str">
        <f>IF(E1295&gt;=120,COUNTIFS($B$4:B1295,B1295,$E$4:E1295,"&gt;=120",$D$4:D1295,"&gt;0"),"")</f>
        <v/>
      </c>
      <c r="J1295" s="21" t="str">
        <f t="shared" si="104"/>
        <v/>
      </c>
      <c r="K1295" s="4" t="str">
        <f t="shared" si="105"/>
        <v/>
      </c>
      <c r="L1295" s="34" t="str">
        <f t="shared" si="106"/>
        <v/>
      </c>
    </row>
    <row r="1296" spans="1:12" ht="18" hidden="1">
      <c r="A1296" s="2">
        <v>41351</v>
      </c>
      <c r="B1296" s="54" t="s">
        <v>79</v>
      </c>
      <c r="C1296" s="4"/>
      <c r="D1296" s="6">
        <f t="shared" si="102"/>
        <v>0</v>
      </c>
      <c r="E1296" s="6">
        <f>SUMIF($B$3:B1296,B1296,$D$3:D1296)</f>
        <v>0</v>
      </c>
      <c r="F1296" s="37">
        <f>SUMIF($B$3:B1295,B1296,$D$3:D1295)</f>
        <v>0</v>
      </c>
      <c r="G1296" s="6">
        <f t="shared" si="103"/>
        <v>0</v>
      </c>
      <c r="H1296" s="6" t="str">
        <f>IF(AND(ISNUMBER(G1296),E1296&gt;=120),COUNTIFS($B$4:B1296,B1296,$G$4:G1296,G1296,$G$4:G1296,"&gt;0",$D$4:D1296,"&gt;0"),"")</f>
        <v/>
      </c>
      <c r="I1296" s="5" t="str">
        <f>IF(E1296&gt;=120,COUNTIFS($B$4:B1296,B1296,$E$4:E1296,"&gt;=120",$D$4:D1296,"&gt;0"),"")</f>
        <v/>
      </c>
      <c r="J1296" s="21" t="str">
        <f t="shared" si="104"/>
        <v/>
      </c>
      <c r="K1296" s="4" t="str">
        <f t="shared" si="105"/>
        <v/>
      </c>
      <c r="L1296" s="34" t="str">
        <f t="shared" si="106"/>
        <v/>
      </c>
    </row>
    <row r="1297" spans="1:12" ht="18" hidden="1">
      <c r="A1297" s="2">
        <v>41351</v>
      </c>
      <c r="B1297" s="54" t="s">
        <v>80</v>
      </c>
      <c r="C1297" s="4"/>
      <c r="D1297" s="6">
        <f t="shared" si="102"/>
        <v>0</v>
      </c>
      <c r="E1297" s="6">
        <f>SUMIF($B$3:B1297,B1297,$D$3:D1297)</f>
        <v>0</v>
      </c>
      <c r="F1297" s="37">
        <f>SUMIF($B$3:B1296,B1297,$D$3:D1296)</f>
        <v>0</v>
      </c>
      <c r="G1297" s="6">
        <f t="shared" si="103"/>
        <v>0</v>
      </c>
      <c r="H1297" s="6" t="str">
        <f>IF(AND(ISNUMBER(G1297),E1297&gt;=120),COUNTIFS($B$4:B1297,B1297,$G$4:G1297,G1297,$G$4:G1297,"&gt;0",$D$4:D1297,"&gt;0"),"")</f>
        <v/>
      </c>
      <c r="I1297" s="5" t="str">
        <f>IF(E1297&gt;=120,COUNTIFS($B$4:B1297,B1297,$E$4:E1297,"&gt;=120",$D$4:D1297,"&gt;0"),"")</f>
        <v/>
      </c>
      <c r="J1297" s="21" t="str">
        <f t="shared" si="104"/>
        <v/>
      </c>
      <c r="K1297" s="4" t="str">
        <f t="shared" si="105"/>
        <v/>
      </c>
      <c r="L1297" s="34" t="str">
        <f t="shared" si="106"/>
        <v/>
      </c>
    </row>
    <row r="1298" spans="1:12" ht="18" hidden="1">
      <c r="A1298" s="2">
        <v>41351</v>
      </c>
      <c r="B1298" s="54" t="s">
        <v>81</v>
      </c>
      <c r="C1298" s="4"/>
      <c r="D1298" s="6">
        <f t="shared" si="102"/>
        <v>0</v>
      </c>
      <c r="E1298" s="6">
        <f>SUMIF($B$3:B1298,B1298,$D$3:D1298)</f>
        <v>0</v>
      </c>
      <c r="F1298" s="37">
        <f>SUMIF($B$3:B1297,B1298,$D$3:D1297)</f>
        <v>0</v>
      </c>
      <c r="G1298" s="6">
        <f t="shared" si="103"/>
        <v>0</v>
      </c>
      <c r="H1298" s="6" t="str">
        <f>IF(AND(ISNUMBER(G1298),E1298&gt;=120),COUNTIFS($B$4:B1298,B1298,$G$4:G1298,G1298,$G$4:G1298,"&gt;0",$D$4:D1298,"&gt;0"),"")</f>
        <v/>
      </c>
      <c r="I1298" s="5" t="str">
        <f>IF(E1298&gt;=120,COUNTIFS($B$4:B1298,B1298,$E$4:E1298,"&gt;=120",$D$4:D1298,"&gt;0"),"")</f>
        <v/>
      </c>
      <c r="J1298" s="21" t="str">
        <f t="shared" si="104"/>
        <v/>
      </c>
      <c r="K1298" s="4" t="str">
        <f t="shared" si="105"/>
        <v/>
      </c>
      <c r="L1298" s="34" t="str">
        <f t="shared" si="106"/>
        <v/>
      </c>
    </row>
    <row r="1299" spans="1:12" ht="18" hidden="1">
      <c r="A1299" s="2">
        <v>41351</v>
      </c>
      <c r="B1299" s="54" t="s">
        <v>82</v>
      </c>
      <c r="C1299" s="4"/>
      <c r="D1299" s="6">
        <f t="shared" si="102"/>
        <v>0</v>
      </c>
      <c r="E1299" s="6">
        <f>SUMIF($B$3:B1299,B1299,$D$3:D1299)</f>
        <v>0</v>
      </c>
      <c r="F1299" s="37">
        <f>SUMIF($B$3:B1298,B1299,$D$3:D1298)</f>
        <v>0</v>
      </c>
      <c r="G1299" s="6">
        <f t="shared" si="103"/>
        <v>0</v>
      </c>
      <c r="H1299" s="6" t="str">
        <f>IF(AND(ISNUMBER(G1299),E1299&gt;=120),COUNTIFS($B$4:B1299,B1299,$G$4:G1299,G1299,$G$4:G1299,"&gt;0",$D$4:D1299,"&gt;0"),"")</f>
        <v/>
      </c>
      <c r="I1299" s="5" t="str">
        <f>IF(E1299&gt;=120,COUNTIFS($B$4:B1299,B1299,$E$4:E1299,"&gt;=120",$D$4:D1299,"&gt;0"),"")</f>
        <v/>
      </c>
      <c r="J1299" s="21" t="str">
        <f t="shared" si="104"/>
        <v/>
      </c>
      <c r="K1299" s="4" t="str">
        <f t="shared" si="105"/>
        <v/>
      </c>
      <c r="L1299" s="34" t="str">
        <f t="shared" si="106"/>
        <v/>
      </c>
    </row>
    <row r="1300" spans="1:12" ht="18" hidden="1">
      <c r="A1300" s="2">
        <v>41351</v>
      </c>
      <c r="B1300" s="54" t="s">
        <v>83</v>
      </c>
      <c r="C1300" s="4"/>
      <c r="D1300" s="6">
        <f t="shared" si="102"/>
        <v>0</v>
      </c>
      <c r="E1300" s="6">
        <f>SUMIF($B$3:B1300,B1300,$D$3:D1300)</f>
        <v>0</v>
      </c>
      <c r="F1300" s="37">
        <f>SUMIF($B$3:B1299,B1300,$D$3:D1299)</f>
        <v>0</v>
      </c>
      <c r="G1300" s="6">
        <f t="shared" si="103"/>
        <v>0</v>
      </c>
      <c r="H1300" s="6" t="str">
        <f>IF(AND(ISNUMBER(G1300),E1300&gt;=120),COUNTIFS($B$4:B1300,B1300,$G$4:G1300,G1300,$G$4:G1300,"&gt;0",$D$4:D1300,"&gt;0"),"")</f>
        <v/>
      </c>
      <c r="I1300" s="5" t="str">
        <f>IF(E1300&gt;=120,COUNTIFS($B$4:B1300,B1300,$E$4:E1300,"&gt;=120",$D$4:D1300,"&gt;0"),"")</f>
        <v/>
      </c>
      <c r="J1300" s="21" t="str">
        <f t="shared" si="104"/>
        <v/>
      </c>
      <c r="K1300" s="4" t="str">
        <f t="shared" si="105"/>
        <v/>
      </c>
      <c r="L1300" s="34" t="str">
        <f t="shared" si="106"/>
        <v/>
      </c>
    </row>
    <row r="1301" spans="1:12" ht="18" hidden="1">
      <c r="A1301" s="2">
        <v>41351</v>
      </c>
      <c r="B1301" s="54" t="s">
        <v>84</v>
      </c>
      <c r="C1301" s="4"/>
      <c r="D1301" s="6">
        <f t="shared" si="102"/>
        <v>0</v>
      </c>
      <c r="E1301" s="6">
        <f>SUMIF($B$3:B1301,B1301,$D$3:D1301)</f>
        <v>0</v>
      </c>
      <c r="F1301" s="37">
        <f>SUMIF($B$3:B1300,B1301,$D$3:D1300)</f>
        <v>0</v>
      </c>
      <c r="G1301" s="6">
        <f t="shared" si="103"/>
        <v>0</v>
      </c>
      <c r="H1301" s="6" t="str">
        <f>IF(AND(ISNUMBER(G1301),E1301&gt;=120),COUNTIFS($B$4:B1301,B1301,$G$4:G1301,G1301,$G$4:G1301,"&gt;0",$D$4:D1301,"&gt;0"),"")</f>
        <v/>
      </c>
      <c r="I1301" s="5" t="str">
        <f>IF(E1301&gt;=120,COUNTIFS($B$4:B1301,B1301,$E$4:E1301,"&gt;=120",$D$4:D1301,"&gt;0"),"")</f>
        <v/>
      </c>
      <c r="J1301" s="21" t="str">
        <f t="shared" si="104"/>
        <v/>
      </c>
      <c r="K1301" s="4" t="str">
        <f t="shared" si="105"/>
        <v/>
      </c>
      <c r="L1301" s="34" t="str">
        <f t="shared" si="106"/>
        <v/>
      </c>
    </row>
    <row r="1302" spans="1:12" ht="18" hidden="1">
      <c r="A1302" s="2">
        <v>41351</v>
      </c>
      <c r="B1302" s="54" t="s">
        <v>85</v>
      </c>
      <c r="C1302" s="4"/>
      <c r="D1302" s="6">
        <f t="shared" si="102"/>
        <v>0</v>
      </c>
      <c r="E1302" s="6">
        <f>SUMIF($B$3:B1302,B1302,$D$3:D1302)</f>
        <v>0</v>
      </c>
      <c r="F1302" s="37">
        <f>SUMIF($B$3:B1301,B1302,$D$3:D1301)</f>
        <v>0</v>
      </c>
      <c r="G1302" s="6">
        <f t="shared" si="103"/>
        <v>0</v>
      </c>
      <c r="H1302" s="6" t="str">
        <f>IF(AND(ISNUMBER(G1302),E1302&gt;=120),COUNTIFS($B$4:B1302,B1302,$G$4:G1302,G1302,$G$4:G1302,"&gt;0",$D$4:D1302,"&gt;0"),"")</f>
        <v/>
      </c>
      <c r="I1302" s="5" t="str">
        <f>IF(E1302&gt;=120,COUNTIFS($B$4:B1302,B1302,$E$4:E1302,"&gt;=120",$D$4:D1302,"&gt;0"),"")</f>
        <v/>
      </c>
      <c r="J1302" s="21" t="str">
        <f t="shared" si="104"/>
        <v/>
      </c>
      <c r="K1302" s="4" t="str">
        <f t="shared" si="105"/>
        <v/>
      </c>
      <c r="L1302" s="34" t="str">
        <f t="shared" si="106"/>
        <v/>
      </c>
    </row>
    <row r="1303" spans="1:12" ht="18" hidden="1">
      <c r="A1303" s="2">
        <v>41351</v>
      </c>
      <c r="B1303" s="54" t="s">
        <v>86</v>
      </c>
      <c r="C1303" s="4"/>
      <c r="D1303" s="6">
        <f t="shared" si="102"/>
        <v>0</v>
      </c>
      <c r="E1303" s="6">
        <f>SUMIF($B$3:B1303,B1303,$D$3:D1303)</f>
        <v>0</v>
      </c>
      <c r="F1303" s="37">
        <f>SUMIF($B$3:B1302,B1303,$D$3:D1302)</f>
        <v>0</v>
      </c>
      <c r="G1303" s="6">
        <f t="shared" si="103"/>
        <v>0</v>
      </c>
      <c r="H1303" s="6" t="str">
        <f>IF(AND(ISNUMBER(G1303),E1303&gt;=120),COUNTIFS($B$4:B1303,B1303,$G$4:G1303,G1303,$G$4:G1303,"&gt;0",$D$4:D1303,"&gt;0"),"")</f>
        <v/>
      </c>
      <c r="I1303" s="5" t="str">
        <f>IF(E1303&gt;=120,COUNTIFS($B$4:B1303,B1303,$E$4:E1303,"&gt;=120",$D$4:D1303,"&gt;0"),"")</f>
        <v/>
      </c>
      <c r="J1303" s="21" t="str">
        <f t="shared" si="104"/>
        <v/>
      </c>
      <c r="K1303" s="4" t="str">
        <f t="shared" si="105"/>
        <v/>
      </c>
      <c r="L1303" s="34" t="str">
        <f t="shared" si="106"/>
        <v/>
      </c>
    </row>
    <row r="1304" spans="1:12" ht="18" hidden="1">
      <c r="A1304" s="2">
        <v>41351</v>
      </c>
      <c r="B1304" s="54" t="s">
        <v>87</v>
      </c>
      <c r="C1304" s="4"/>
      <c r="D1304" s="6">
        <f t="shared" si="102"/>
        <v>0</v>
      </c>
      <c r="E1304" s="6">
        <f>SUMIF($B$3:B1304,B1304,$D$3:D1304)</f>
        <v>0</v>
      </c>
      <c r="F1304" s="37">
        <f>SUMIF($B$3:B1303,B1304,$D$3:D1303)</f>
        <v>0</v>
      </c>
      <c r="G1304" s="6">
        <f t="shared" si="103"/>
        <v>0</v>
      </c>
      <c r="H1304" s="6" t="str">
        <f>IF(AND(ISNUMBER(G1304),E1304&gt;=120),COUNTIFS($B$4:B1304,B1304,$G$4:G1304,G1304,$G$4:G1304,"&gt;0",$D$4:D1304,"&gt;0"),"")</f>
        <v/>
      </c>
      <c r="I1304" s="5" t="str">
        <f>IF(E1304&gt;=120,COUNTIFS($B$4:B1304,B1304,$E$4:E1304,"&gt;=120",$D$4:D1304,"&gt;0"),"")</f>
        <v/>
      </c>
      <c r="J1304" s="21" t="str">
        <f t="shared" si="104"/>
        <v/>
      </c>
      <c r="K1304" s="4" t="str">
        <f t="shared" si="105"/>
        <v/>
      </c>
      <c r="L1304" s="34" t="str">
        <f t="shared" si="106"/>
        <v/>
      </c>
    </row>
    <row r="1305" spans="1:12" ht="18" hidden="1">
      <c r="A1305" s="2">
        <v>41351</v>
      </c>
      <c r="B1305" s="56" t="s">
        <v>88</v>
      </c>
      <c r="C1305" s="4"/>
      <c r="D1305" s="6">
        <f t="shared" si="102"/>
        <v>0</v>
      </c>
      <c r="E1305" s="6">
        <f>SUMIF($B$3:B1305,B1305,$D$3:D1305)</f>
        <v>0</v>
      </c>
      <c r="F1305" s="37">
        <f>SUMIF($B$3:B1304,B1305,$D$3:D1304)</f>
        <v>0</v>
      </c>
      <c r="G1305" s="6">
        <f t="shared" si="103"/>
        <v>0</v>
      </c>
      <c r="H1305" s="6" t="str">
        <f>IF(AND(ISNUMBER(G1305),E1305&gt;=120),COUNTIFS($B$4:B1305,B1305,$G$4:G1305,G1305,$G$4:G1305,"&gt;0",$D$4:D1305,"&gt;0"),"")</f>
        <v/>
      </c>
      <c r="I1305" s="5" t="str">
        <f>IF(E1305&gt;=120,COUNTIFS($B$4:B1305,B1305,$E$4:E1305,"&gt;=120",$D$4:D1305,"&gt;0"),"")</f>
        <v/>
      </c>
      <c r="J1305" s="21" t="str">
        <f t="shared" si="104"/>
        <v/>
      </c>
      <c r="K1305" s="4" t="str">
        <f t="shared" si="105"/>
        <v/>
      </c>
      <c r="L1305" s="34" t="str">
        <f t="shared" si="106"/>
        <v/>
      </c>
    </row>
    <row r="1306" spans="1:12" ht="18" hidden="1">
      <c r="A1306" s="2">
        <v>41351</v>
      </c>
      <c r="B1306" s="54" t="s">
        <v>89</v>
      </c>
      <c r="C1306" s="4"/>
      <c r="D1306" s="6">
        <f t="shared" si="102"/>
        <v>0</v>
      </c>
      <c r="E1306" s="6">
        <f>SUMIF($B$3:B1306,B1306,$D$3:D1306)</f>
        <v>0</v>
      </c>
      <c r="F1306" s="37">
        <f>SUMIF($B$3:B1305,B1306,$D$3:D1305)</f>
        <v>0</v>
      </c>
      <c r="G1306" s="6">
        <f t="shared" si="103"/>
        <v>0</v>
      </c>
      <c r="H1306" s="6" t="str">
        <f>IF(AND(ISNUMBER(G1306),E1306&gt;=120),COUNTIFS($B$4:B1306,B1306,$G$4:G1306,G1306,$G$4:G1306,"&gt;0",$D$4:D1306,"&gt;0"),"")</f>
        <v/>
      </c>
      <c r="I1306" s="5" t="str">
        <f>IF(E1306&gt;=120,COUNTIFS($B$4:B1306,B1306,$E$4:E1306,"&gt;=120",$D$4:D1306,"&gt;0"),"")</f>
        <v/>
      </c>
      <c r="J1306" s="21" t="str">
        <f t="shared" si="104"/>
        <v/>
      </c>
      <c r="K1306" s="4" t="str">
        <f t="shared" si="105"/>
        <v/>
      </c>
      <c r="L1306" s="34" t="str">
        <f t="shared" si="106"/>
        <v/>
      </c>
    </row>
    <row r="1307" spans="1:12" ht="18" hidden="1">
      <c r="A1307" s="2">
        <v>41351</v>
      </c>
      <c r="B1307" s="57" t="s">
        <v>90</v>
      </c>
      <c r="C1307" s="4"/>
      <c r="D1307" s="6">
        <f t="shared" si="102"/>
        <v>0</v>
      </c>
      <c r="E1307" s="6">
        <f>SUMIF($B$3:B1307,B1307,$D$3:D1307)</f>
        <v>0</v>
      </c>
      <c r="F1307" s="37">
        <f>SUMIF($B$3:B1306,B1307,$D$3:D1306)</f>
        <v>0</v>
      </c>
      <c r="G1307" s="6">
        <f t="shared" si="103"/>
        <v>0</v>
      </c>
      <c r="H1307" s="6" t="str">
        <f>IF(AND(ISNUMBER(G1307),E1307&gt;=120),COUNTIFS($B$4:B1307,B1307,$G$4:G1307,G1307,$G$4:G1307,"&gt;0",$D$4:D1307,"&gt;0"),"")</f>
        <v/>
      </c>
      <c r="I1307" s="5" t="str">
        <f>IF(E1307&gt;=120,COUNTIFS($B$4:B1307,B1307,$E$4:E1307,"&gt;=120",$D$4:D1307,"&gt;0"),"")</f>
        <v/>
      </c>
      <c r="J1307" s="21" t="str">
        <f t="shared" si="104"/>
        <v/>
      </c>
      <c r="K1307" s="4" t="str">
        <f t="shared" si="105"/>
        <v/>
      </c>
      <c r="L1307" s="34" t="str">
        <f t="shared" si="106"/>
        <v/>
      </c>
    </row>
    <row r="1308" spans="1:12" ht="18" hidden="1">
      <c r="A1308" s="2">
        <v>41351</v>
      </c>
      <c r="B1308" s="54" t="s">
        <v>91</v>
      </c>
      <c r="C1308" s="4"/>
      <c r="D1308" s="6">
        <f t="shared" si="102"/>
        <v>0</v>
      </c>
      <c r="E1308" s="6">
        <f>SUMIF($B$3:B1308,B1308,$D$3:D1308)</f>
        <v>0</v>
      </c>
      <c r="F1308" s="37">
        <f>SUMIF($B$3:B1307,B1308,$D$3:D1307)</f>
        <v>0</v>
      </c>
      <c r="G1308" s="6">
        <f t="shared" si="103"/>
        <v>0</v>
      </c>
      <c r="H1308" s="6" t="str">
        <f>IF(AND(ISNUMBER(G1308),E1308&gt;=120),COUNTIFS($B$4:B1308,B1308,$G$4:G1308,G1308,$G$4:G1308,"&gt;0",$D$4:D1308,"&gt;0"),"")</f>
        <v/>
      </c>
      <c r="I1308" s="5" t="str">
        <f>IF(E1308&gt;=120,COUNTIFS($B$4:B1308,B1308,$E$4:E1308,"&gt;=120",$D$4:D1308,"&gt;0"),"")</f>
        <v/>
      </c>
      <c r="J1308" s="21" t="str">
        <f t="shared" si="104"/>
        <v/>
      </c>
      <c r="K1308" s="4" t="str">
        <f t="shared" si="105"/>
        <v/>
      </c>
      <c r="L1308" s="34" t="str">
        <f t="shared" si="106"/>
        <v/>
      </c>
    </row>
    <row r="1309" spans="1:12" ht="18" hidden="1">
      <c r="A1309" s="2">
        <v>41351</v>
      </c>
      <c r="B1309" s="54" t="s">
        <v>92</v>
      </c>
      <c r="C1309" s="4"/>
      <c r="D1309" s="6">
        <f t="shared" si="102"/>
        <v>0</v>
      </c>
      <c r="E1309" s="6">
        <f>SUMIF($B$3:B1309,B1309,$D$3:D1309)</f>
        <v>0</v>
      </c>
      <c r="F1309" s="37">
        <f>SUMIF($B$3:B1308,B1309,$D$3:D1308)</f>
        <v>0</v>
      </c>
      <c r="G1309" s="6">
        <f t="shared" si="103"/>
        <v>0</v>
      </c>
      <c r="H1309" s="6" t="str">
        <f>IF(AND(ISNUMBER(G1309),E1309&gt;=120),COUNTIFS($B$4:B1309,B1309,$G$4:G1309,G1309,$G$4:G1309,"&gt;0",$D$4:D1309,"&gt;0"),"")</f>
        <v/>
      </c>
      <c r="I1309" s="5" t="str">
        <f>IF(E1309&gt;=120,COUNTIFS($B$4:B1309,B1309,$E$4:E1309,"&gt;=120",$D$4:D1309,"&gt;0"),"")</f>
        <v/>
      </c>
      <c r="J1309" s="21" t="str">
        <f t="shared" si="104"/>
        <v/>
      </c>
      <c r="K1309" s="4" t="str">
        <f t="shared" si="105"/>
        <v/>
      </c>
      <c r="L1309" s="34" t="str">
        <f t="shared" si="106"/>
        <v/>
      </c>
    </row>
    <row r="1310" spans="1:12" ht="18" hidden="1">
      <c r="A1310" s="2">
        <v>41351</v>
      </c>
      <c r="B1310" s="54" t="s">
        <v>93</v>
      </c>
      <c r="C1310" s="4"/>
      <c r="D1310" s="6">
        <f t="shared" si="102"/>
        <v>0</v>
      </c>
      <c r="E1310" s="6">
        <f>SUMIF($B$3:B1310,B1310,$D$3:D1310)</f>
        <v>0</v>
      </c>
      <c r="F1310" s="37">
        <f>SUMIF($B$3:B1309,B1310,$D$3:D1309)</f>
        <v>0</v>
      </c>
      <c r="G1310" s="6">
        <f t="shared" si="103"/>
        <v>0</v>
      </c>
      <c r="H1310" s="6" t="str">
        <f>IF(AND(ISNUMBER(G1310),E1310&gt;=120),COUNTIFS($B$4:B1310,B1310,$G$4:G1310,G1310,$G$4:G1310,"&gt;0",$D$4:D1310,"&gt;0"),"")</f>
        <v/>
      </c>
      <c r="I1310" s="5" t="str">
        <f>IF(E1310&gt;=120,COUNTIFS($B$4:B1310,B1310,$E$4:E1310,"&gt;=120",$D$4:D1310,"&gt;0"),"")</f>
        <v/>
      </c>
      <c r="J1310" s="21" t="str">
        <f t="shared" si="104"/>
        <v/>
      </c>
      <c r="K1310" s="4" t="str">
        <f t="shared" si="105"/>
        <v/>
      </c>
      <c r="L1310" s="34" t="str">
        <f t="shared" si="106"/>
        <v/>
      </c>
    </row>
    <row r="1311" spans="1:12" ht="18" hidden="1">
      <c r="A1311" s="2">
        <v>41351</v>
      </c>
      <c r="B1311" s="55" t="s">
        <v>94</v>
      </c>
      <c r="C1311" s="4"/>
      <c r="D1311" s="6">
        <f t="shared" si="102"/>
        <v>0</v>
      </c>
      <c r="E1311" s="6">
        <f>SUMIF($B$3:B1311,B1311,$D$3:D1311)</f>
        <v>0</v>
      </c>
      <c r="F1311" s="37">
        <f>SUMIF($B$3:B1310,B1311,$D$3:D1310)</f>
        <v>0</v>
      </c>
      <c r="G1311" s="6">
        <f t="shared" si="103"/>
        <v>0</v>
      </c>
      <c r="H1311" s="6" t="str">
        <f>IF(AND(ISNUMBER(G1311),E1311&gt;=120),COUNTIFS($B$4:B1311,B1311,$G$4:G1311,G1311,$G$4:G1311,"&gt;0",$D$4:D1311,"&gt;0"),"")</f>
        <v/>
      </c>
      <c r="I1311" s="5" t="str">
        <f>IF(E1311&gt;=120,COUNTIFS($B$4:B1311,B1311,$E$4:E1311,"&gt;=120",$D$4:D1311,"&gt;0"),"")</f>
        <v/>
      </c>
      <c r="J1311" s="21" t="str">
        <f t="shared" si="104"/>
        <v/>
      </c>
      <c r="K1311" s="4" t="str">
        <f t="shared" si="105"/>
        <v/>
      </c>
      <c r="L1311" s="34" t="str">
        <f t="shared" si="106"/>
        <v/>
      </c>
    </row>
    <row r="1312" spans="1:12" ht="18" hidden="1">
      <c r="A1312" s="2">
        <v>41351</v>
      </c>
      <c r="B1312" s="54" t="s">
        <v>95</v>
      </c>
      <c r="C1312" s="4"/>
      <c r="D1312" s="6">
        <f t="shared" si="102"/>
        <v>0</v>
      </c>
      <c r="E1312" s="6">
        <f>SUMIF($B$3:B1312,B1312,$D$3:D1312)</f>
        <v>0</v>
      </c>
      <c r="F1312" s="37">
        <f>SUMIF($B$3:B1311,B1312,$D$3:D1311)</f>
        <v>0</v>
      </c>
      <c r="G1312" s="6">
        <f t="shared" si="103"/>
        <v>0</v>
      </c>
      <c r="H1312" s="6" t="str">
        <f>IF(AND(ISNUMBER(G1312),E1312&gt;=120),COUNTIFS($B$4:B1312,B1312,$G$4:G1312,G1312,$G$4:G1312,"&gt;0",$D$4:D1312,"&gt;0"),"")</f>
        <v/>
      </c>
      <c r="I1312" s="5" t="str">
        <f>IF(E1312&gt;=120,COUNTIFS($B$4:B1312,B1312,$E$4:E1312,"&gt;=120",$D$4:D1312,"&gt;0"),"")</f>
        <v/>
      </c>
      <c r="J1312" s="21" t="str">
        <f t="shared" si="104"/>
        <v/>
      </c>
      <c r="K1312" s="4" t="str">
        <f t="shared" si="105"/>
        <v/>
      </c>
      <c r="L1312" s="34" t="str">
        <f t="shared" si="106"/>
        <v/>
      </c>
    </row>
    <row r="1313" spans="1:12" ht="18" hidden="1">
      <c r="A1313" s="2">
        <v>41351</v>
      </c>
      <c r="B1313" s="54" t="s">
        <v>96</v>
      </c>
      <c r="C1313" s="4"/>
      <c r="D1313" s="6">
        <f t="shared" si="102"/>
        <v>0</v>
      </c>
      <c r="E1313" s="6">
        <f>SUMIF($B$3:B1313,B1313,$D$3:D1313)</f>
        <v>0</v>
      </c>
      <c r="F1313" s="37">
        <f>SUMIF($B$3:B1312,B1313,$D$3:D1312)</f>
        <v>0</v>
      </c>
      <c r="G1313" s="6">
        <f t="shared" si="103"/>
        <v>0</v>
      </c>
      <c r="H1313" s="6" t="str">
        <f>IF(AND(ISNUMBER(G1313),E1313&gt;=120),COUNTIFS($B$4:B1313,B1313,$G$4:G1313,G1313,$G$4:G1313,"&gt;0",$D$4:D1313,"&gt;0"),"")</f>
        <v/>
      </c>
      <c r="I1313" s="5" t="str">
        <f>IF(E1313&gt;=120,COUNTIFS($B$4:B1313,B1313,$E$4:E1313,"&gt;=120",$D$4:D1313,"&gt;0"),"")</f>
        <v/>
      </c>
      <c r="J1313" s="21" t="str">
        <f t="shared" si="104"/>
        <v/>
      </c>
      <c r="K1313" s="4" t="str">
        <f t="shared" si="105"/>
        <v/>
      </c>
      <c r="L1313" s="34" t="str">
        <f t="shared" si="106"/>
        <v/>
      </c>
    </row>
    <row r="1314" spans="1:12" ht="18" hidden="1">
      <c r="A1314" s="2">
        <v>41351</v>
      </c>
      <c r="B1314" s="54" t="s">
        <v>97</v>
      </c>
      <c r="C1314" s="4"/>
      <c r="D1314" s="6">
        <f t="shared" si="102"/>
        <v>0</v>
      </c>
      <c r="E1314" s="6">
        <f>SUMIF($B$3:B1314,B1314,$D$3:D1314)</f>
        <v>0</v>
      </c>
      <c r="F1314" s="37">
        <f>SUMIF($B$3:B1313,B1314,$D$3:D1313)</f>
        <v>0</v>
      </c>
      <c r="G1314" s="6">
        <f t="shared" si="103"/>
        <v>0</v>
      </c>
      <c r="H1314" s="6" t="str">
        <f>IF(AND(ISNUMBER(G1314),E1314&gt;=120),COUNTIFS($B$4:B1314,B1314,$G$4:G1314,G1314,$G$4:G1314,"&gt;0",$D$4:D1314,"&gt;0"),"")</f>
        <v/>
      </c>
      <c r="I1314" s="5" t="str">
        <f>IF(E1314&gt;=120,COUNTIFS($B$4:B1314,B1314,$E$4:E1314,"&gt;=120",$D$4:D1314,"&gt;0"),"")</f>
        <v/>
      </c>
      <c r="J1314" s="21" t="str">
        <f t="shared" si="104"/>
        <v/>
      </c>
      <c r="K1314" s="4" t="str">
        <f t="shared" si="105"/>
        <v/>
      </c>
      <c r="L1314" s="34" t="str">
        <f t="shared" si="106"/>
        <v/>
      </c>
    </row>
    <row r="1315" spans="1:12" ht="18" hidden="1">
      <c r="A1315" s="2">
        <v>41351</v>
      </c>
      <c r="B1315" s="54" t="s">
        <v>98</v>
      </c>
      <c r="C1315" s="4"/>
      <c r="D1315" s="6">
        <f t="shared" si="102"/>
        <v>0</v>
      </c>
      <c r="E1315" s="6">
        <f>SUMIF($B$3:B1315,B1315,$D$3:D1315)</f>
        <v>0</v>
      </c>
      <c r="F1315" s="37">
        <f>SUMIF($B$3:B1314,B1315,$D$3:D1314)</f>
        <v>0</v>
      </c>
      <c r="G1315" s="6">
        <f t="shared" si="103"/>
        <v>0</v>
      </c>
      <c r="H1315" s="6" t="str">
        <f>IF(AND(ISNUMBER(G1315),E1315&gt;=120),COUNTIFS($B$4:B1315,B1315,$G$4:G1315,G1315,$G$4:G1315,"&gt;0",$D$4:D1315,"&gt;0"),"")</f>
        <v/>
      </c>
      <c r="I1315" s="5" t="str">
        <f>IF(E1315&gt;=120,COUNTIFS($B$4:B1315,B1315,$E$4:E1315,"&gt;=120",$D$4:D1315,"&gt;0"),"")</f>
        <v/>
      </c>
      <c r="J1315" s="21" t="str">
        <f t="shared" si="104"/>
        <v/>
      </c>
      <c r="K1315" s="4" t="str">
        <f t="shared" si="105"/>
        <v/>
      </c>
      <c r="L1315" s="34" t="str">
        <f t="shared" si="106"/>
        <v/>
      </c>
    </row>
    <row r="1316" spans="1:12" ht="18" hidden="1">
      <c r="A1316" s="2">
        <v>41351</v>
      </c>
      <c r="B1316" s="54" t="s">
        <v>99</v>
      </c>
      <c r="C1316" s="4"/>
      <c r="D1316" s="6">
        <f t="shared" si="102"/>
        <v>0</v>
      </c>
      <c r="E1316" s="6">
        <f>SUMIF($B$3:B1316,B1316,$D$3:D1316)</f>
        <v>0</v>
      </c>
      <c r="F1316" s="37">
        <f>SUMIF($B$3:B1315,B1316,$D$3:D1315)</f>
        <v>0</v>
      </c>
      <c r="G1316" s="6">
        <f t="shared" si="103"/>
        <v>0</v>
      </c>
      <c r="H1316" s="6" t="str">
        <f>IF(AND(ISNUMBER(G1316),E1316&gt;=120),COUNTIFS($B$4:B1316,B1316,$G$4:G1316,G1316,$G$4:G1316,"&gt;0",$D$4:D1316,"&gt;0"),"")</f>
        <v/>
      </c>
      <c r="I1316" s="5" t="str">
        <f>IF(E1316&gt;=120,COUNTIFS($B$4:B1316,B1316,$E$4:E1316,"&gt;=120",$D$4:D1316,"&gt;0"),"")</f>
        <v/>
      </c>
      <c r="J1316" s="21" t="str">
        <f t="shared" si="104"/>
        <v/>
      </c>
      <c r="K1316" s="4" t="str">
        <f t="shared" si="105"/>
        <v/>
      </c>
      <c r="L1316" s="34" t="str">
        <f t="shared" si="106"/>
        <v/>
      </c>
    </row>
    <row r="1317" spans="1:12" ht="18" hidden="1">
      <c r="A1317" s="2">
        <v>41351</v>
      </c>
      <c r="B1317" s="54" t="s">
        <v>100</v>
      </c>
      <c r="C1317" s="4"/>
      <c r="D1317" s="6">
        <f t="shared" si="102"/>
        <v>0</v>
      </c>
      <c r="E1317" s="6">
        <f>SUMIF($B$3:B1317,B1317,$D$3:D1317)</f>
        <v>0</v>
      </c>
      <c r="F1317" s="37">
        <f>SUMIF($B$3:B1316,B1317,$D$3:D1316)</f>
        <v>0</v>
      </c>
      <c r="G1317" s="6">
        <f t="shared" si="103"/>
        <v>0</v>
      </c>
      <c r="H1317" s="6" t="str">
        <f>IF(AND(ISNUMBER(G1317),E1317&gt;=120),COUNTIFS($B$4:B1317,B1317,$G$4:G1317,G1317,$G$4:G1317,"&gt;0",$D$4:D1317,"&gt;0"),"")</f>
        <v/>
      </c>
      <c r="I1317" s="5" t="str">
        <f>IF(E1317&gt;=120,COUNTIFS($B$4:B1317,B1317,$E$4:E1317,"&gt;=120",$D$4:D1317,"&gt;0"),"")</f>
        <v/>
      </c>
      <c r="J1317" s="21" t="str">
        <f t="shared" si="104"/>
        <v/>
      </c>
      <c r="K1317" s="4" t="str">
        <f t="shared" si="105"/>
        <v/>
      </c>
      <c r="L1317" s="34" t="str">
        <f t="shared" si="106"/>
        <v/>
      </c>
    </row>
    <row r="1318" spans="1:12" ht="18" hidden="1">
      <c r="A1318" s="2">
        <v>41351</v>
      </c>
      <c r="B1318" s="54" t="s">
        <v>101</v>
      </c>
      <c r="C1318" s="4"/>
      <c r="D1318" s="6">
        <f t="shared" si="102"/>
        <v>0</v>
      </c>
      <c r="E1318" s="6">
        <f>SUMIF($B$3:B1318,B1318,$D$3:D1318)</f>
        <v>0</v>
      </c>
      <c r="F1318" s="37">
        <f>SUMIF($B$3:B1317,B1318,$D$3:D1317)</f>
        <v>0</v>
      </c>
      <c r="G1318" s="6">
        <f t="shared" si="103"/>
        <v>0</v>
      </c>
      <c r="H1318" s="6" t="str">
        <f>IF(AND(ISNUMBER(G1318),E1318&gt;=120),COUNTIFS($B$4:B1318,B1318,$G$4:G1318,G1318,$G$4:G1318,"&gt;0",$D$4:D1318,"&gt;0"),"")</f>
        <v/>
      </c>
      <c r="I1318" s="5" t="str">
        <f>IF(E1318&gt;=120,COUNTIFS($B$4:B1318,B1318,$E$4:E1318,"&gt;=120",$D$4:D1318,"&gt;0"),"")</f>
        <v/>
      </c>
      <c r="J1318" s="21" t="str">
        <f t="shared" si="104"/>
        <v/>
      </c>
      <c r="K1318" s="4" t="str">
        <f t="shared" si="105"/>
        <v/>
      </c>
      <c r="L1318" s="34" t="str">
        <f t="shared" si="106"/>
        <v/>
      </c>
    </row>
    <row r="1319" spans="1:12" ht="18" hidden="1">
      <c r="A1319" s="2">
        <v>41351</v>
      </c>
      <c r="B1319" s="54" t="s">
        <v>102</v>
      </c>
      <c r="C1319" s="4"/>
      <c r="D1319" s="6">
        <f t="shared" si="102"/>
        <v>0</v>
      </c>
      <c r="E1319" s="6">
        <f>SUMIF($B$3:B1319,B1319,$D$3:D1319)</f>
        <v>0</v>
      </c>
      <c r="F1319" s="37">
        <f>SUMIF($B$3:B1318,B1319,$D$3:D1318)</f>
        <v>0</v>
      </c>
      <c r="G1319" s="6">
        <f t="shared" si="103"/>
        <v>0</v>
      </c>
      <c r="H1319" s="6" t="str">
        <f>IF(AND(ISNUMBER(G1319),E1319&gt;=120),COUNTIFS($B$4:B1319,B1319,$G$4:G1319,G1319,$G$4:G1319,"&gt;0",$D$4:D1319,"&gt;0"),"")</f>
        <v/>
      </c>
      <c r="I1319" s="5" t="str">
        <f>IF(E1319&gt;=120,COUNTIFS($B$4:B1319,B1319,$E$4:E1319,"&gt;=120",$D$4:D1319,"&gt;0"),"")</f>
        <v/>
      </c>
      <c r="J1319" s="21" t="str">
        <f t="shared" si="104"/>
        <v/>
      </c>
      <c r="K1319" s="4" t="str">
        <f t="shared" si="105"/>
        <v/>
      </c>
      <c r="L1319" s="34" t="str">
        <f t="shared" si="106"/>
        <v/>
      </c>
    </row>
    <row r="1320" spans="1:12" ht="18" hidden="1">
      <c r="A1320" s="2">
        <v>41351</v>
      </c>
      <c r="B1320" s="54" t="s">
        <v>103</v>
      </c>
      <c r="C1320" s="4"/>
      <c r="D1320" s="6">
        <f t="shared" si="102"/>
        <v>0</v>
      </c>
      <c r="E1320" s="6">
        <f>SUMIF($B$3:B1320,B1320,$D$3:D1320)</f>
        <v>0</v>
      </c>
      <c r="F1320" s="37">
        <f>SUMIF($B$3:B1319,B1320,$D$3:D1319)</f>
        <v>0</v>
      </c>
      <c r="G1320" s="6">
        <f t="shared" si="103"/>
        <v>0</v>
      </c>
      <c r="H1320" s="6" t="str">
        <f>IF(AND(ISNUMBER(G1320),E1320&gt;=120),COUNTIFS($B$4:B1320,B1320,$G$4:G1320,G1320,$G$4:G1320,"&gt;0",$D$4:D1320,"&gt;0"),"")</f>
        <v/>
      </c>
      <c r="I1320" s="5" t="str">
        <f>IF(E1320&gt;=120,COUNTIFS($B$4:B1320,B1320,$E$4:E1320,"&gt;=120",$D$4:D1320,"&gt;0"),"")</f>
        <v/>
      </c>
      <c r="J1320" s="21" t="str">
        <f t="shared" si="104"/>
        <v/>
      </c>
      <c r="K1320" s="4" t="str">
        <f t="shared" si="105"/>
        <v/>
      </c>
      <c r="L1320" s="34" t="str">
        <f t="shared" si="106"/>
        <v/>
      </c>
    </row>
    <row r="1321" spans="1:12" ht="18" hidden="1">
      <c r="A1321" s="2">
        <v>41351</v>
      </c>
      <c r="B1321" s="54" t="s">
        <v>104</v>
      </c>
      <c r="C1321" s="4"/>
      <c r="D1321" s="6">
        <f t="shared" si="102"/>
        <v>0</v>
      </c>
      <c r="E1321" s="6">
        <f>SUMIF($B$3:B1321,B1321,$D$3:D1321)</f>
        <v>0</v>
      </c>
      <c r="F1321" s="37">
        <f>SUMIF($B$3:B1320,B1321,$D$3:D1320)</f>
        <v>0</v>
      </c>
      <c r="G1321" s="6">
        <f t="shared" si="103"/>
        <v>0</v>
      </c>
      <c r="H1321" s="6" t="str">
        <f>IF(AND(ISNUMBER(G1321),E1321&gt;=120),COUNTIFS($B$4:B1321,B1321,$G$4:G1321,G1321,$G$4:G1321,"&gt;0",$D$4:D1321,"&gt;0"),"")</f>
        <v/>
      </c>
      <c r="I1321" s="5" t="str">
        <f>IF(E1321&gt;=120,COUNTIFS($B$4:B1321,B1321,$E$4:E1321,"&gt;=120",$D$4:D1321,"&gt;0"),"")</f>
        <v/>
      </c>
      <c r="J1321" s="21" t="str">
        <f t="shared" si="104"/>
        <v/>
      </c>
      <c r="K1321" s="4" t="str">
        <f t="shared" si="105"/>
        <v/>
      </c>
      <c r="L1321" s="34" t="str">
        <f t="shared" si="106"/>
        <v/>
      </c>
    </row>
    <row r="1322" spans="1:12" ht="18" hidden="1">
      <c r="A1322" s="2">
        <v>41351</v>
      </c>
      <c r="B1322" s="58" t="s">
        <v>105</v>
      </c>
      <c r="C1322" s="4"/>
      <c r="D1322" s="6">
        <f t="shared" si="102"/>
        <v>0</v>
      </c>
      <c r="E1322" s="6">
        <f>SUMIF($B$3:B1322,B1322,$D$3:D1322)</f>
        <v>0</v>
      </c>
      <c r="F1322" s="37">
        <f>SUMIF($B$3:B1321,B1322,$D$3:D1321)</f>
        <v>0</v>
      </c>
      <c r="G1322" s="6">
        <f t="shared" si="103"/>
        <v>0</v>
      </c>
      <c r="H1322" s="6" t="str">
        <f>IF(AND(ISNUMBER(G1322),E1322&gt;=120),COUNTIFS($B$4:B1322,B1322,$G$4:G1322,G1322,$G$4:G1322,"&gt;0",$D$4:D1322,"&gt;0"),"")</f>
        <v/>
      </c>
      <c r="I1322" s="5" t="str">
        <f>IF(E1322&gt;=120,COUNTIFS($B$4:B1322,B1322,$E$4:E1322,"&gt;=120",$D$4:D1322,"&gt;0"),"")</f>
        <v/>
      </c>
      <c r="J1322" s="21" t="str">
        <f t="shared" si="104"/>
        <v/>
      </c>
      <c r="K1322" s="4" t="str">
        <f t="shared" si="105"/>
        <v/>
      </c>
      <c r="L1322" s="34" t="str">
        <f t="shared" si="106"/>
        <v/>
      </c>
    </row>
    <row r="1323" spans="1:12" ht="18" hidden="1">
      <c r="A1323" s="2">
        <v>41351</v>
      </c>
      <c r="B1323" s="59" t="s">
        <v>106</v>
      </c>
      <c r="C1323" s="4"/>
      <c r="D1323" s="6">
        <f t="shared" si="102"/>
        <v>0</v>
      </c>
      <c r="E1323" s="6">
        <f>SUMIF($B$3:B1323,B1323,$D$3:D1323)</f>
        <v>0</v>
      </c>
      <c r="F1323" s="37">
        <f>SUMIF($B$3:B1322,B1323,$D$3:D1322)</f>
        <v>0</v>
      </c>
      <c r="G1323" s="6">
        <f t="shared" si="103"/>
        <v>0</v>
      </c>
      <c r="H1323" s="6" t="str">
        <f>IF(AND(ISNUMBER(G1323),E1323&gt;=120),COUNTIFS($B$4:B1323,B1323,$G$4:G1323,G1323,$G$4:G1323,"&gt;0",$D$4:D1323,"&gt;0"),"")</f>
        <v/>
      </c>
      <c r="I1323" s="5" t="str">
        <f>IF(E1323&gt;=120,COUNTIFS($B$4:B1323,B1323,$E$4:E1323,"&gt;=120",$D$4:D1323,"&gt;0"),"")</f>
        <v/>
      </c>
      <c r="J1323" s="21" t="str">
        <f t="shared" si="104"/>
        <v/>
      </c>
      <c r="K1323" s="4" t="str">
        <f t="shared" si="105"/>
        <v/>
      </c>
      <c r="L1323" s="34" t="str">
        <f t="shared" si="106"/>
        <v/>
      </c>
    </row>
    <row r="1324" spans="1:12" ht="18" hidden="1">
      <c r="A1324" s="2">
        <v>41351</v>
      </c>
      <c r="B1324" s="60" t="s">
        <v>107</v>
      </c>
      <c r="C1324" s="4"/>
      <c r="D1324" s="6">
        <f t="shared" si="102"/>
        <v>0</v>
      </c>
      <c r="E1324" s="6">
        <f>SUMIF($B$3:B1324,B1324,$D$3:D1324)</f>
        <v>0</v>
      </c>
      <c r="F1324" s="37">
        <f>SUMIF($B$3:B1323,B1324,$D$3:D1323)</f>
        <v>0</v>
      </c>
      <c r="G1324" s="6">
        <f t="shared" si="103"/>
        <v>0</v>
      </c>
      <c r="H1324" s="6" t="str">
        <f>IF(AND(ISNUMBER(G1324),E1324&gt;=120),COUNTIFS($B$4:B1324,B1324,$G$4:G1324,G1324,$G$4:G1324,"&gt;0",$D$4:D1324,"&gt;0"),"")</f>
        <v/>
      </c>
      <c r="I1324" s="5" t="str">
        <f>IF(E1324&gt;=120,COUNTIFS($B$4:B1324,B1324,$E$4:E1324,"&gt;=120",$D$4:D1324,"&gt;0"),"")</f>
        <v/>
      </c>
      <c r="J1324" s="21" t="str">
        <f t="shared" si="104"/>
        <v/>
      </c>
      <c r="K1324" s="4" t="str">
        <f t="shared" si="105"/>
        <v/>
      </c>
      <c r="L1324" s="34" t="str">
        <f t="shared" si="106"/>
        <v/>
      </c>
    </row>
    <row r="1325" spans="1:12" ht="18" hidden="1">
      <c r="A1325" s="2">
        <v>41351</v>
      </c>
      <c r="B1325" s="58" t="s">
        <v>108</v>
      </c>
      <c r="C1325" s="4"/>
      <c r="D1325" s="6">
        <f t="shared" si="102"/>
        <v>0</v>
      </c>
      <c r="E1325" s="6">
        <f>SUMIF($B$3:B1325,B1325,$D$3:D1325)</f>
        <v>0</v>
      </c>
      <c r="F1325" s="37">
        <f>SUMIF($B$3:B1324,B1325,$D$3:D1324)</f>
        <v>0</v>
      </c>
      <c r="G1325" s="6">
        <f t="shared" si="103"/>
        <v>0</v>
      </c>
      <c r="H1325" s="6" t="str">
        <f>IF(AND(ISNUMBER(G1325),E1325&gt;=120),COUNTIFS($B$4:B1325,B1325,$G$4:G1325,G1325,$G$4:G1325,"&gt;0",$D$4:D1325,"&gt;0"),"")</f>
        <v/>
      </c>
      <c r="I1325" s="5" t="str">
        <f>IF(E1325&gt;=120,COUNTIFS($B$4:B1325,B1325,$E$4:E1325,"&gt;=120",$D$4:D1325,"&gt;0"),"")</f>
        <v/>
      </c>
      <c r="J1325" s="21" t="str">
        <f t="shared" si="104"/>
        <v/>
      </c>
      <c r="K1325" s="4" t="str">
        <f t="shared" si="105"/>
        <v/>
      </c>
      <c r="L1325" s="34" t="str">
        <f t="shared" si="106"/>
        <v/>
      </c>
    </row>
    <row r="1326" spans="1:12" ht="18" hidden="1">
      <c r="A1326" s="2">
        <v>41351</v>
      </c>
      <c r="B1326" s="59" t="s">
        <v>109</v>
      </c>
      <c r="C1326" s="4"/>
      <c r="D1326" s="6">
        <f t="shared" si="102"/>
        <v>0</v>
      </c>
      <c r="E1326" s="6">
        <f>SUMIF($B$3:B1326,B1326,$D$3:D1326)</f>
        <v>0</v>
      </c>
      <c r="F1326" s="37">
        <f>SUMIF($B$3:B1325,B1326,$D$3:D1325)</f>
        <v>0</v>
      </c>
      <c r="G1326" s="6">
        <f t="shared" si="103"/>
        <v>0</v>
      </c>
      <c r="H1326" s="6" t="str">
        <f>IF(AND(ISNUMBER(G1326),E1326&gt;=120),COUNTIFS($B$4:B1326,B1326,$G$4:G1326,G1326,$G$4:G1326,"&gt;0",$D$4:D1326,"&gt;0"),"")</f>
        <v/>
      </c>
      <c r="I1326" s="5" t="str">
        <f>IF(E1326&gt;=120,COUNTIFS($B$4:B1326,B1326,$E$4:E1326,"&gt;=120",$D$4:D1326,"&gt;0"),"")</f>
        <v/>
      </c>
      <c r="J1326" s="21" t="str">
        <f t="shared" si="104"/>
        <v/>
      </c>
      <c r="K1326" s="4" t="str">
        <f t="shared" si="105"/>
        <v/>
      </c>
      <c r="L1326" s="34" t="str">
        <f t="shared" si="106"/>
        <v/>
      </c>
    </row>
    <row r="1327" spans="1:12" ht="18" hidden="1">
      <c r="A1327" s="2">
        <v>41351</v>
      </c>
      <c r="B1327" s="59" t="s">
        <v>110</v>
      </c>
      <c r="C1327" s="4"/>
      <c r="D1327" s="6">
        <f t="shared" si="102"/>
        <v>0</v>
      </c>
      <c r="E1327" s="6">
        <f>SUMIF($B$3:B1327,B1327,$D$3:D1327)</f>
        <v>0</v>
      </c>
      <c r="F1327" s="37">
        <f>SUMIF($B$3:B1326,B1327,$D$3:D1326)</f>
        <v>0</v>
      </c>
      <c r="G1327" s="6">
        <f t="shared" si="103"/>
        <v>0</v>
      </c>
      <c r="H1327" s="6" t="str">
        <f>IF(AND(ISNUMBER(G1327),E1327&gt;=120),COUNTIFS($B$4:B1327,B1327,$G$4:G1327,G1327,$G$4:G1327,"&gt;0",$D$4:D1327,"&gt;0"),"")</f>
        <v/>
      </c>
      <c r="I1327" s="5" t="str">
        <f>IF(E1327&gt;=120,COUNTIFS($B$4:B1327,B1327,$E$4:E1327,"&gt;=120",$D$4:D1327,"&gt;0"),"")</f>
        <v/>
      </c>
      <c r="J1327" s="21" t="str">
        <f t="shared" si="104"/>
        <v/>
      </c>
      <c r="K1327" s="4" t="str">
        <f t="shared" si="105"/>
        <v/>
      </c>
      <c r="L1327" s="34" t="str">
        <f t="shared" si="106"/>
        <v/>
      </c>
    </row>
    <row r="1328" spans="1:12" hidden="1">
      <c r="A1328" s="2">
        <v>41352</v>
      </c>
      <c r="B1328" s="40" t="s">
        <v>36</v>
      </c>
      <c r="C1328" s="3"/>
      <c r="D1328" s="6">
        <f t="shared" si="102"/>
        <v>0</v>
      </c>
      <c r="E1328" s="6">
        <f>SUMIF($B$3:B1328,B1328,$D$3:D1328)</f>
        <v>0</v>
      </c>
      <c r="F1328" s="37">
        <f>SUMIF($B$3:B1327,B1328,$D$3:D1327)</f>
        <v>0</v>
      </c>
      <c r="G1328" s="6">
        <f t="shared" si="103"/>
        <v>0</v>
      </c>
      <c r="H1328" s="6" t="str">
        <f>IF(AND(ISNUMBER(G1328),E1328&gt;=120),COUNTIFS($B$4:B1328,B1328,$G$4:G1328,G1328,$G$4:G1328,"&gt;0",$D$4:D1328,"&gt;0"),"")</f>
        <v/>
      </c>
      <c r="I1328" s="5" t="str">
        <f>IF(E1328&gt;=120,COUNTIFS($B$4:B1328,B1328,$E$4:E1328,"&gt;=120",$D$4:D1328,"&gt;0"),"")</f>
        <v/>
      </c>
      <c r="J1328" s="21" t="str">
        <f t="shared" si="104"/>
        <v/>
      </c>
      <c r="K1328" s="4" t="str">
        <f t="shared" si="105"/>
        <v/>
      </c>
      <c r="L1328" s="34" t="str">
        <f t="shared" si="106"/>
        <v/>
      </c>
    </row>
    <row r="1329" spans="1:12" ht="18" hidden="1">
      <c r="A1329" s="2">
        <v>41352</v>
      </c>
      <c r="B1329" s="41" t="s">
        <v>37</v>
      </c>
      <c r="C1329" s="3"/>
      <c r="D1329" s="6">
        <f t="shared" si="102"/>
        <v>0</v>
      </c>
      <c r="E1329" s="6">
        <f>SUMIF($B$3:B1329,B1329,$D$3:D1329)</f>
        <v>0</v>
      </c>
      <c r="F1329" s="37">
        <f>SUMIF($B$3:B1328,B1329,$D$3:D1328)</f>
        <v>0</v>
      </c>
      <c r="G1329" s="6">
        <f t="shared" si="103"/>
        <v>0</v>
      </c>
      <c r="H1329" s="6" t="str">
        <f>IF(AND(ISNUMBER(G1329),E1329&gt;=120),COUNTIFS($B$4:B1329,B1329,$G$4:G1329,G1329,$G$4:G1329,"&gt;0",$D$4:D1329,"&gt;0"),"")</f>
        <v/>
      </c>
      <c r="I1329" s="5" t="str">
        <f>IF(E1329&gt;=120,COUNTIFS($B$4:B1329,B1329,$E$4:E1329,"&gt;=120",$D$4:D1329,"&gt;0"),"")</f>
        <v/>
      </c>
      <c r="J1329" s="21" t="str">
        <f t="shared" si="104"/>
        <v/>
      </c>
      <c r="K1329" s="4" t="str">
        <f t="shared" si="105"/>
        <v/>
      </c>
      <c r="L1329" s="34" t="str">
        <f t="shared" si="106"/>
        <v/>
      </c>
    </row>
    <row r="1330" spans="1:12" ht="18" hidden="1">
      <c r="A1330" s="2">
        <v>41352</v>
      </c>
      <c r="B1330" s="42" t="s">
        <v>38</v>
      </c>
      <c r="C1330" s="3"/>
      <c r="D1330" s="6">
        <f t="shared" si="102"/>
        <v>0</v>
      </c>
      <c r="E1330" s="6">
        <f>SUMIF($B$3:B1330,B1330,$D$3:D1330)</f>
        <v>0</v>
      </c>
      <c r="F1330" s="37">
        <f>SUMIF($B$3:B1329,B1330,$D$3:D1329)</f>
        <v>0</v>
      </c>
      <c r="G1330" s="6">
        <f t="shared" si="103"/>
        <v>0</v>
      </c>
      <c r="H1330" s="6" t="str">
        <f>IF(AND(ISNUMBER(G1330),E1330&gt;=120),COUNTIFS($B$4:B1330,B1330,$G$4:G1330,G1330,$G$4:G1330,"&gt;0",$D$4:D1330,"&gt;0"),"")</f>
        <v/>
      </c>
      <c r="I1330" s="5" t="str">
        <f>IF(E1330&gt;=120,COUNTIFS($B$4:B1330,B1330,$E$4:E1330,"&gt;=120",$D$4:D1330,"&gt;0"),"")</f>
        <v/>
      </c>
      <c r="J1330" s="21" t="str">
        <f t="shared" si="104"/>
        <v/>
      </c>
      <c r="K1330" s="4" t="str">
        <f t="shared" si="105"/>
        <v/>
      </c>
      <c r="L1330" s="34" t="str">
        <f t="shared" si="106"/>
        <v/>
      </c>
    </row>
    <row r="1331" spans="1:12" ht="15.75" hidden="1">
      <c r="A1331" s="2">
        <v>41352</v>
      </c>
      <c r="B1331" s="43" t="s">
        <v>39</v>
      </c>
      <c r="C1331" s="3"/>
      <c r="D1331" s="6">
        <f t="shared" si="102"/>
        <v>0</v>
      </c>
      <c r="E1331" s="6">
        <f>SUMIF($B$3:B1331,B1331,$D$3:D1331)</f>
        <v>0</v>
      </c>
      <c r="F1331" s="37">
        <f>SUMIF($B$3:B1330,B1331,$D$3:D1330)</f>
        <v>0</v>
      </c>
      <c r="G1331" s="6">
        <f t="shared" si="103"/>
        <v>0</v>
      </c>
      <c r="H1331" s="6" t="str">
        <f>IF(AND(ISNUMBER(G1331),E1331&gt;=120),COUNTIFS($B$4:B1331,B1331,$G$4:G1331,G1331,$G$4:G1331,"&gt;0",$D$4:D1331,"&gt;0"),"")</f>
        <v/>
      </c>
      <c r="I1331" s="5" t="str">
        <f>IF(E1331&gt;=120,COUNTIFS($B$4:B1331,B1331,$E$4:E1331,"&gt;=120",$D$4:D1331,"&gt;0"),"")</f>
        <v/>
      </c>
      <c r="J1331" s="21" t="str">
        <f t="shared" si="104"/>
        <v/>
      </c>
      <c r="K1331" s="4" t="str">
        <f t="shared" si="105"/>
        <v/>
      </c>
      <c r="L1331" s="34" t="str">
        <f t="shared" si="106"/>
        <v/>
      </c>
    </row>
    <row r="1332" spans="1:12" ht="15.75" hidden="1">
      <c r="A1332" s="2">
        <v>41352</v>
      </c>
      <c r="B1332" s="44" t="s">
        <v>40</v>
      </c>
      <c r="C1332" s="3"/>
      <c r="D1332" s="6">
        <f t="shared" si="102"/>
        <v>0</v>
      </c>
      <c r="E1332" s="6">
        <f>SUMIF($B$3:B1332,B1332,$D$3:D1332)</f>
        <v>0</v>
      </c>
      <c r="F1332" s="37">
        <f>SUMIF($B$3:B1331,B1332,$D$3:D1331)</f>
        <v>0</v>
      </c>
      <c r="G1332" s="6">
        <f t="shared" si="103"/>
        <v>0</v>
      </c>
      <c r="H1332" s="6" t="str">
        <f>IF(AND(ISNUMBER(G1332),E1332&gt;=120),COUNTIFS($B$4:B1332,B1332,$G$4:G1332,G1332,$G$4:G1332,"&gt;0",$D$4:D1332,"&gt;0"),"")</f>
        <v/>
      </c>
      <c r="I1332" s="5" t="str">
        <f>IF(E1332&gt;=120,COUNTIFS($B$4:B1332,B1332,$E$4:E1332,"&gt;=120",$D$4:D1332,"&gt;0"),"")</f>
        <v/>
      </c>
      <c r="J1332" s="21" t="str">
        <f t="shared" si="104"/>
        <v/>
      </c>
      <c r="K1332" s="4" t="str">
        <f t="shared" si="105"/>
        <v/>
      </c>
      <c r="L1332" s="34" t="str">
        <f t="shared" si="106"/>
        <v/>
      </c>
    </row>
    <row r="1333" spans="1:12" hidden="1">
      <c r="A1333" s="2">
        <v>41352</v>
      </c>
      <c r="B1333" s="45" t="s">
        <v>41</v>
      </c>
      <c r="C1333" s="3"/>
      <c r="D1333" s="6">
        <f t="shared" si="102"/>
        <v>0</v>
      </c>
      <c r="E1333" s="6">
        <f>SUMIF($B$3:B1333,B1333,$D$3:D1333)</f>
        <v>0</v>
      </c>
      <c r="F1333" s="37">
        <f>SUMIF($B$3:B1332,B1333,$D$3:D1332)</f>
        <v>0</v>
      </c>
      <c r="G1333" s="6">
        <f t="shared" si="103"/>
        <v>0</v>
      </c>
      <c r="H1333" s="6" t="str">
        <f>IF(AND(ISNUMBER(G1333),E1333&gt;=120),COUNTIFS($B$4:B1333,B1333,$G$4:G1333,G1333,$G$4:G1333,"&gt;0",$D$4:D1333,"&gt;0"),"")</f>
        <v/>
      </c>
      <c r="I1333" s="5" t="str">
        <f>IF(E1333&gt;=120,COUNTIFS($B$4:B1333,B1333,$E$4:E1333,"&gt;=120",$D$4:D1333,"&gt;0"),"")</f>
        <v/>
      </c>
      <c r="J1333" s="21" t="str">
        <f t="shared" si="104"/>
        <v/>
      </c>
      <c r="K1333" s="4" t="str">
        <f t="shared" si="105"/>
        <v/>
      </c>
      <c r="L1333" s="34" t="str">
        <f t="shared" si="106"/>
        <v/>
      </c>
    </row>
    <row r="1334" spans="1:12" ht="18" hidden="1">
      <c r="A1334" s="2">
        <v>41352</v>
      </c>
      <c r="B1334" s="42" t="s">
        <v>42</v>
      </c>
      <c r="C1334" s="3"/>
      <c r="D1334" s="6">
        <f t="shared" si="102"/>
        <v>0</v>
      </c>
      <c r="E1334" s="6">
        <f>SUMIF($B$3:B1334,B1334,$D$3:D1334)</f>
        <v>0</v>
      </c>
      <c r="F1334" s="37">
        <f>SUMIF($B$3:B1333,B1334,$D$3:D1333)</f>
        <v>0</v>
      </c>
      <c r="G1334" s="6">
        <f t="shared" si="103"/>
        <v>0</v>
      </c>
      <c r="H1334" s="6" t="str">
        <f>IF(AND(ISNUMBER(G1334),E1334&gt;=120),COUNTIFS($B$4:B1334,B1334,$G$4:G1334,G1334,$G$4:G1334,"&gt;0",$D$4:D1334,"&gt;0"),"")</f>
        <v/>
      </c>
      <c r="I1334" s="5" t="str">
        <f>IF(E1334&gt;=120,COUNTIFS($B$4:B1334,B1334,$E$4:E1334,"&gt;=120",$D$4:D1334,"&gt;0"),"")</f>
        <v/>
      </c>
      <c r="J1334" s="21" t="str">
        <f t="shared" si="104"/>
        <v/>
      </c>
      <c r="K1334" s="4" t="str">
        <f t="shared" si="105"/>
        <v/>
      </c>
      <c r="L1334" s="34" t="str">
        <f t="shared" si="106"/>
        <v/>
      </c>
    </row>
    <row r="1335" spans="1:12" hidden="1">
      <c r="A1335" s="2">
        <v>41352</v>
      </c>
      <c r="B1335" s="45" t="s">
        <v>43</v>
      </c>
      <c r="C1335" s="3"/>
      <c r="D1335" s="6">
        <f t="shared" si="102"/>
        <v>0</v>
      </c>
      <c r="E1335" s="6">
        <f>SUMIF($B$3:B1335,B1335,$D$3:D1335)</f>
        <v>0</v>
      </c>
      <c r="F1335" s="37">
        <f>SUMIF($B$3:B1334,B1335,$D$3:D1334)</f>
        <v>0</v>
      </c>
      <c r="G1335" s="6">
        <f t="shared" si="103"/>
        <v>0</v>
      </c>
      <c r="H1335" s="6" t="str">
        <f>IF(AND(ISNUMBER(G1335),E1335&gt;=120),COUNTIFS($B$4:B1335,B1335,$G$4:G1335,G1335,$G$4:G1335,"&gt;0",$D$4:D1335,"&gt;0"),"")</f>
        <v/>
      </c>
      <c r="I1335" s="5" t="str">
        <f>IF(E1335&gt;=120,COUNTIFS($B$4:B1335,B1335,$E$4:E1335,"&gt;=120",$D$4:D1335,"&gt;0"),"")</f>
        <v/>
      </c>
      <c r="J1335" s="21" t="str">
        <f t="shared" si="104"/>
        <v/>
      </c>
      <c r="K1335" s="4" t="str">
        <f t="shared" si="105"/>
        <v/>
      </c>
      <c r="L1335" s="34" t="str">
        <f t="shared" si="106"/>
        <v/>
      </c>
    </row>
    <row r="1336" spans="1:12" hidden="1">
      <c r="A1336" s="2">
        <v>41352</v>
      </c>
      <c r="B1336" s="45" t="s">
        <v>44</v>
      </c>
      <c r="C1336" s="3"/>
      <c r="D1336" s="6">
        <f t="shared" si="102"/>
        <v>0</v>
      </c>
      <c r="E1336" s="6">
        <f>SUMIF($B$3:B1336,B1336,$D$3:D1336)</f>
        <v>0</v>
      </c>
      <c r="F1336" s="37">
        <f>SUMIF($B$3:B1335,B1336,$D$3:D1335)</f>
        <v>0</v>
      </c>
      <c r="G1336" s="6">
        <f t="shared" si="103"/>
        <v>0</v>
      </c>
      <c r="H1336" s="6" t="str">
        <f>IF(AND(ISNUMBER(G1336),E1336&gt;=120),COUNTIFS($B$4:B1336,B1336,$G$4:G1336,G1336,$G$4:G1336,"&gt;0",$D$4:D1336,"&gt;0"),"")</f>
        <v/>
      </c>
      <c r="I1336" s="5" t="str">
        <f>IF(E1336&gt;=120,COUNTIFS($B$4:B1336,B1336,$E$4:E1336,"&gt;=120",$D$4:D1336,"&gt;0"),"")</f>
        <v/>
      </c>
      <c r="J1336" s="21" t="str">
        <f t="shared" si="104"/>
        <v/>
      </c>
      <c r="K1336" s="4" t="str">
        <f t="shared" si="105"/>
        <v/>
      </c>
      <c r="L1336" s="34" t="str">
        <f t="shared" si="106"/>
        <v/>
      </c>
    </row>
    <row r="1337" spans="1:12" hidden="1">
      <c r="A1337" s="2">
        <v>41352</v>
      </c>
      <c r="B1337" s="45" t="s">
        <v>45</v>
      </c>
      <c r="C1337" s="3"/>
      <c r="D1337" s="6">
        <f t="shared" si="102"/>
        <v>0</v>
      </c>
      <c r="E1337" s="6">
        <f>SUMIF($B$3:B1337,B1337,$D$3:D1337)</f>
        <v>0</v>
      </c>
      <c r="F1337" s="37">
        <f>SUMIF($B$3:B1336,B1337,$D$3:D1336)</f>
        <v>0</v>
      </c>
      <c r="G1337" s="6">
        <f t="shared" si="103"/>
        <v>0</v>
      </c>
      <c r="H1337" s="6" t="str">
        <f>IF(AND(ISNUMBER(G1337),E1337&gt;=120),COUNTIFS($B$4:B1337,B1337,$G$4:G1337,G1337,$G$4:G1337,"&gt;0",$D$4:D1337,"&gt;0"),"")</f>
        <v/>
      </c>
      <c r="I1337" s="5" t="str">
        <f>IF(E1337&gt;=120,COUNTIFS($B$4:B1337,B1337,$E$4:E1337,"&gt;=120",$D$4:D1337,"&gt;0"),"")</f>
        <v/>
      </c>
      <c r="J1337" s="21" t="str">
        <f t="shared" si="104"/>
        <v/>
      </c>
      <c r="K1337" s="4" t="str">
        <f t="shared" si="105"/>
        <v/>
      </c>
      <c r="L1337" s="34" t="str">
        <f t="shared" si="106"/>
        <v/>
      </c>
    </row>
    <row r="1338" spans="1:12" hidden="1">
      <c r="A1338" s="2">
        <v>41352</v>
      </c>
      <c r="B1338" s="45" t="s">
        <v>46</v>
      </c>
      <c r="C1338" s="3"/>
      <c r="D1338" s="6">
        <f t="shared" si="102"/>
        <v>0</v>
      </c>
      <c r="E1338" s="6">
        <f>SUMIF($B$3:B1338,B1338,$D$3:D1338)</f>
        <v>0</v>
      </c>
      <c r="F1338" s="37">
        <f>SUMIF($B$3:B1337,B1338,$D$3:D1337)</f>
        <v>0</v>
      </c>
      <c r="G1338" s="6">
        <f t="shared" si="103"/>
        <v>0</v>
      </c>
      <c r="H1338" s="6" t="str">
        <f>IF(AND(ISNUMBER(G1338),E1338&gt;=120),COUNTIFS($B$4:B1338,B1338,$G$4:G1338,G1338,$G$4:G1338,"&gt;0",$D$4:D1338,"&gt;0"),"")</f>
        <v/>
      </c>
      <c r="I1338" s="5" t="str">
        <f>IF(E1338&gt;=120,COUNTIFS($B$4:B1338,B1338,$E$4:E1338,"&gt;=120",$D$4:D1338,"&gt;0"),"")</f>
        <v/>
      </c>
      <c r="J1338" s="21" t="str">
        <f t="shared" si="104"/>
        <v/>
      </c>
      <c r="K1338" s="4" t="str">
        <f t="shared" si="105"/>
        <v/>
      </c>
      <c r="L1338" s="34" t="str">
        <f t="shared" si="106"/>
        <v/>
      </c>
    </row>
    <row r="1339" spans="1:12" hidden="1">
      <c r="A1339" s="2">
        <v>41352</v>
      </c>
      <c r="B1339" s="45" t="s">
        <v>47</v>
      </c>
      <c r="C1339" s="3"/>
      <c r="D1339" s="6">
        <f t="shared" si="102"/>
        <v>0</v>
      </c>
      <c r="E1339" s="6">
        <f>SUMIF($B$3:B1339,B1339,$D$3:D1339)</f>
        <v>0</v>
      </c>
      <c r="F1339" s="37">
        <f>SUMIF($B$3:B1338,B1339,$D$3:D1338)</f>
        <v>0</v>
      </c>
      <c r="G1339" s="6">
        <f t="shared" si="103"/>
        <v>0</v>
      </c>
      <c r="H1339" s="6" t="str">
        <f>IF(AND(ISNUMBER(G1339),E1339&gt;=120),COUNTIFS($B$4:B1339,B1339,$G$4:G1339,G1339,$G$4:G1339,"&gt;0",$D$4:D1339,"&gt;0"),"")</f>
        <v/>
      </c>
      <c r="I1339" s="5" t="str">
        <f>IF(E1339&gt;=120,COUNTIFS($B$4:B1339,B1339,$E$4:E1339,"&gt;=120",$D$4:D1339,"&gt;0"),"")</f>
        <v/>
      </c>
      <c r="J1339" s="21" t="str">
        <f t="shared" si="104"/>
        <v/>
      </c>
      <c r="K1339" s="4" t="str">
        <f t="shared" si="105"/>
        <v/>
      </c>
      <c r="L1339" s="34" t="str">
        <f t="shared" si="106"/>
        <v/>
      </c>
    </row>
    <row r="1340" spans="1:12" ht="18">
      <c r="A1340" s="2">
        <v>41352</v>
      </c>
      <c r="B1340" s="42" t="s">
        <v>48</v>
      </c>
      <c r="C1340" s="3"/>
      <c r="D1340" s="6">
        <f t="shared" si="102"/>
        <v>0</v>
      </c>
      <c r="E1340" s="6">
        <f>SUMIF($B$3:B1340,B1340,$D$3:D1340)</f>
        <v>170.00000000000003</v>
      </c>
      <c r="F1340" s="37">
        <f>SUMIF($B$3:B1339,B1340,$D$3:D1339)</f>
        <v>170.00000000000003</v>
      </c>
      <c r="G1340" s="6">
        <f>IF(OR(D1340=0,ISERROR(VALUE(I1340))),0,IF(AND(E1340&gt;=121,F1340&lt;121),IF((E1340-120)&gt;15,VLOOKUP(E1340-135,شرائح,2),2),VLOOKUP(D1340,شرائح,2)))</f>
        <v>0</v>
      </c>
      <c r="H1340" s="6">
        <f>IF(AND(ISNUMBER(G1340),E1340&gt;=121),COUNTIFS($B$4:B1340,B1340,$G$4:G1340,G1340,$G$4:G1340,"&gt;0",$D$4:D1340,"&gt;0"),"")</f>
        <v>0</v>
      </c>
      <c r="I1340" s="5">
        <f>IF(E1340&gt;=121,COUNTIFS($B$4:B1340,B1340,$E$4:E1340,"&gt;=121",$D$4:D1340,"&gt;0"),"")</f>
        <v>3</v>
      </c>
      <c r="J1340" s="21" t="str">
        <f>IF(E1340&gt;=121,IF(F1340&lt;121,IF(AND(I1340=1,E1340&lt;=135),"إنذار كتابى",VLOOKUP(G1340*10+H1340,جزاء,4)),VLOOKUP(G1340*10+H1340,جزاء,4)),"")</f>
        <v>------</v>
      </c>
      <c r="K1340" s="4">
        <f t="shared" si="105"/>
        <v>220</v>
      </c>
      <c r="L1340" s="34">
        <f t="shared" si="106"/>
        <v>0</v>
      </c>
    </row>
    <row r="1341" spans="1:12" hidden="1">
      <c r="A1341" s="2">
        <v>41352</v>
      </c>
      <c r="B1341" s="46" t="s">
        <v>49</v>
      </c>
      <c r="C1341" s="62"/>
      <c r="D1341" s="6">
        <f t="shared" si="102"/>
        <v>0</v>
      </c>
      <c r="E1341" s="6">
        <f>SUMIF($B$3:B1341,B1341,$D$3:D1341)</f>
        <v>0</v>
      </c>
      <c r="F1341" s="37">
        <f>SUMIF($B$3:B1340,B1341,$D$3:D1340)</f>
        <v>0</v>
      </c>
      <c r="G1341" s="6">
        <f t="shared" si="103"/>
        <v>0</v>
      </c>
      <c r="H1341" s="6" t="str">
        <f>IF(AND(ISNUMBER(G1341),E1341&gt;=120),COUNTIFS($B$4:B1341,B1341,$G$4:G1341,G1341,$G$4:G1341,"&gt;0",$D$4:D1341,"&gt;0"),"")</f>
        <v/>
      </c>
      <c r="I1341" s="5" t="str">
        <f>IF(E1341&gt;=120,COUNTIFS($B$4:B1341,B1341,$E$4:E1341,"&gt;=120",$D$4:D1341,"&gt;0"),"")</f>
        <v/>
      </c>
      <c r="J1341" s="21" t="str">
        <f t="shared" si="104"/>
        <v/>
      </c>
      <c r="K1341" s="4" t="str">
        <f t="shared" si="105"/>
        <v/>
      </c>
      <c r="L1341" s="34" t="str">
        <f t="shared" si="106"/>
        <v/>
      </c>
    </row>
    <row r="1342" spans="1:12" hidden="1">
      <c r="A1342" s="2">
        <v>41352</v>
      </c>
      <c r="B1342" s="46" t="s">
        <v>50</v>
      </c>
      <c r="C1342" s="4"/>
      <c r="D1342" s="6">
        <f t="shared" si="102"/>
        <v>0</v>
      </c>
      <c r="E1342" s="6">
        <f>SUMIF($B$3:B1342,B1342,$D$3:D1342)</f>
        <v>0</v>
      </c>
      <c r="F1342" s="37">
        <f>SUMIF($B$3:B1341,B1342,$D$3:D1341)</f>
        <v>0</v>
      </c>
      <c r="G1342" s="6">
        <f t="shared" si="103"/>
        <v>0</v>
      </c>
      <c r="H1342" s="6" t="str">
        <f>IF(AND(ISNUMBER(G1342),E1342&gt;=120),COUNTIFS($B$4:B1342,B1342,$G$4:G1342,G1342,$G$4:G1342,"&gt;0",$D$4:D1342,"&gt;0"),"")</f>
        <v/>
      </c>
      <c r="I1342" s="5" t="str">
        <f>IF(E1342&gt;=120,COUNTIFS($B$4:B1342,B1342,$E$4:E1342,"&gt;=120",$D$4:D1342,"&gt;0"),"")</f>
        <v/>
      </c>
      <c r="J1342" s="21" t="str">
        <f t="shared" si="104"/>
        <v/>
      </c>
      <c r="K1342" s="4" t="str">
        <f t="shared" si="105"/>
        <v/>
      </c>
      <c r="L1342" s="34" t="str">
        <f t="shared" si="106"/>
        <v/>
      </c>
    </row>
    <row r="1343" spans="1:12" hidden="1">
      <c r="A1343" s="2">
        <v>41352</v>
      </c>
      <c r="B1343" s="46" t="s">
        <v>51</v>
      </c>
      <c r="C1343" s="4"/>
      <c r="D1343" s="6">
        <f t="shared" si="102"/>
        <v>0</v>
      </c>
      <c r="E1343" s="6">
        <f>SUMIF($B$3:B1343,B1343,$D$3:D1343)</f>
        <v>0</v>
      </c>
      <c r="F1343" s="37">
        <f>SUMIF($B$3:B1342,B1343,$D$3:D1342)</f>
        <v>0</v>
      </c>
      <c r="G1343" s="6">
        <f t="shared" si="103"/>
        <v>0</v>
      </c>
      <c r="H1343" s="6" t="str">
        <f>IF(AND(ISNUMBER(G1343),E1343&gt;=120),COUNTIFS($B$4:B1343,B1343,$G$4:G1343,G1343,$G$4:G1343,"&gt;0",$D$4:D1343,"&gt;0"),"")</f>
        <v/>
      </c>
      <c r="I1343" s="5" t="str">
        <f>IF(E1343&gt;=120,COUNTIFS($B$4:B1343,B1343,$E$4:E1343,"&gt;=120",$D$4:D1343,"&gt;0"),"")</f>
        <v/>
      </c>
      <c r="J1343" s="21" t="str">
        <f t="shared" si="104"/>
        <v/>
      </c>
      <c r="K1343" s="4" t="str">
        <f t="shared" si="105"/>
        <v/>
      </c>
      <c r="L1343" s="34" t="str">
        <f t="shared" si="106"/>
        <v/>
      </c>
    </row>
    <row r="1344" spans="1:12" hidden="1">
      <c r="A1344" s="2">
        <v>41352</v>
      </c>
      <c r="B1344" s="46" t="s">
        <v>52</v>
      </c>
      <c r="C1344" s="4"/>
      <c r="D1344" s="6">
        <f t="shared" ref="D1344:D1407" si="107">IF(C1344-$C$1&lt;0,0,(C1344-$C$1)*60*24)</f>
        <v>0</v>
      </c>
      <c r="E1344" s="6">
        <f>SUMIF($B$3:B1344,B1344,$D$3:D1344)</f>
        <v>0</v>
      </c>
      <c r="F1344" s="37">
        <f>SUMIF($B$3:B1343,B1344,$D$3:D1343)</f>
        <v>0</v>
      </c>
      <c r="G1344" s="6">
        <f t="shared" si="103"/>
        <v>0</v>
      </c>
      <c r="H1344" s="6" t="str">
        <f>IF(AND(ISNUMBER(G1344),E1344&gt;=120),COUNTIFS($B$4:B1344,B1344,$G$4:G1344,G1344,$G$4:G1344,"&gt;0",$D$4:D1344,"&gt;0"),"")</f>
        <v/>
      </c>
      <c r="I1344" s="5" t="str">
        <f>IF(E1344&gt;=120,COUNTIFS($B$4:B1344,B1344,$E$4:E1344,"&gt;=120",$D$4:D1344,"&gt;0"),"")</f>
        <v/>
      </c>
      <c r="J1344" s="21" t="str">
        <f t="shared" si="104"/>
        <v/>
      </c>
      <c r="K1344" s="4" t="str">
        <f t="shared" si="105"/>
        <v/>
      </c>
      <c r="L1344" s="34" t="str">
        <f t="shared" si="106"/>
        <v/>
      </c>
    </row>
    <row r="1345" spans="1:12" ht="15.75" hidden="1" thickBot="1">
      <c r="A1345" s="2">
        <v>41352</v>
      </c>
      <c r="B1345" s="47" t="s">
        <v>53</v>
      </c>
      <c r="C1345" s="4"/>
      <c r="D1345" s="6">
        <f t="shared" si="107"/>
        <v>0</v>
      </c>
      <c r="E1345" s="6">
        <f>SUMIF($B$3:B1345,B1345,$D$3:D1345)</f>
        <v>0</v>
      </c>
      <c r="F1345" s="37">
        <f>SUMIF($B$3:B1344,B1345,$D$3:D1344)</f>
        <v>0</v>
      </c>
      <c r="G1345" s="6">
        <f t="shared" si="103"/>
        <v>0</v>
      </c>
      <c r="H1345" s="6" t="str">
        <f>IF(AND(ISNUMBER(G1345),E1345&gt;=120),COUNTIFS($B$4:B1345,B1345,$G$4:G1345,G1345,$G$4:G1345,"&gt;0",$D$4:D1345,"&gt;0"),"")</f>
        <v/>
      </c>
      <c r="I1345" s="5" t="str">
        <f>IF(E1345&gt;=120,COUNTIFS($B$4:B1345,B1345,$E$4:E1345,"&gt;=120",$D$4:D1345,"&gt;0"),"")</f>
        <v/>
      </c>
      <c r="J1345" s="21" t="str">
        <f t="shared" si="104"/>
        <v/>
      </c>
      <c r="K1345" s="4" t="str">
        <f t="shared" si="105"/>
        <v/>
      </c>
      <c r="L1345" s="34" t="str">
        <f t="shared" si="106"/>
        <v/>
      </c>
    </row>
    <row r="1346" spans="1:12" ht="15.75" hidden="1">
      <c r="A1346" s="2">
        <v>41352</v>
      </c>
      <c r="B1346" s="48" t="s">
        <v>54</v>
      </c>
      <c r="C1346" s="4"/>
      <c r="D1346" s="6">
        <f t="shared" si="107"/>
        <v>0</v>
      </c>
      <c r="E1346" s="6">
        <f>SUMIF($B$3:B1346,B1346,$D$3:D1346)</f>
        <v>0</v>
      </c>
      <c r="F1346" s="37">
        <f>SUMIF($B$3:B1345,B1346,$D$3:D1345)</f>
        <v>0</v>
      </c>
      <c r="G1346" s="6">
        <f t="shared" si="103"/>
        <v>0</v>
      </c>
      <c r="H1346" s="6" t="str">
        <f>IF(AND(ISNUMBER(G1346),E1346&gt;=120),COUNTIFS($B$4:B1346,B1346,$G$4:G1346,G1346,$G$4:G1346,"&gt;0",$D$4:D1346,"&gt;0"),"")</f>
        <v/>
      </c>
      <c r="I1346" s="5" t="str">
        <f>IF(E1346&gt;=120,COUNTIFS($B$4:B1346,B1346,$E$4:E1346,"&gt;=120",$D$4:D1346,"&gt;0"),"")</f>
        <v/>
      </c>
      <c r="J1346" s="21" t="str">
        <f t="shared" si="104"/>
        <v/>
      </c>
      <c r="K1346" s="4" t="str">
        <f t="shared" si="105"/>
        <v/>
      </c>
      <c r="L1346" s="34" t="str">
        <f t="shared" si="106"/>
        <v/>
      </c>
    </row>
    <row r="1347" spans="1:12" ht="15.75" hidden="1">
      <c r="A1347" s="2">
        <v>41352</v>
      </c>
      <c r="B1347" s="49" t="s">
        <v>55</v>
      </c>
      <c r="C1347" s="4"/>
      <c r="D1347" s="6">
        <f t="shared" si="107"/>
        <v>0</v>
      </c>
      <c r="E1347" s="6">
        <f>SUMIF($B$3:B1347,B1347,$D$3:D1347)</f>
        <v>0</v>
      </c>
      <c r="F1347" s="37">
        <f>SUMIF($B$3:B1346,B1347,$D$3:D1346)</f>
        <v>0</v>
      </c>
      <c r="G1347" s="6">
        <f t="shared" si="103"/>
        <v>0</v>
      </c>
      <c r="H1347" s="6" t="str">
        <f>IF(AND(ISNUMBER(G1347),E1347&gt;=120),COUNTIFS($B$4:B1347,B1347,$G$4:G1347,G1347,$G$4:G1347,"&gt;0",$D$4:D1347,"&gt;0"),"")</f>
        <v/>
      </c>
      <c r="I1347" s="5" t="str">
        <f>IF(E1347&gt;=120,COUNTIFS($B$4:B1347,B1347,$E$4:E1347,"&gt;=120",$D$4:D1347,"&gt;0"),"")</f>
        <v/>
      </c>
      <c r="J1347" s="21" t="str">
        <f t="shared" si="104"/>
        <v/>
      </c>
      <c r="K1347" s="4" t="str">
        <f t="shared" si="105"/>
        <v/>
      </c>
      <c r="L1347" s="34" t="str">
        <f t="shared" si="106"/>
        <v/>
      </c>
    </row>
    <row r="1348" spans="1:12" ht="15.75" hidden="1">
      <c r="A1348" s="2">
        <v>41352</v>
      </c>
      <c r="B1348" s="43" t="s">
        <v>56</v>
      </c>
      <c r="C1348" s="4"/>
      <c r="D1348" s="6">
        <f t="shared" si="107"/>
        <v>0</v>
      </c>
      <c r="E1348" s="6">
        <f>SUMIF($B$3:B1348,B1348,$D$3:D1348)</f>
        <v>0</v>
      </c>
      <c r="F1348" s="37">
        <f>SUMIF($B$3:B1347,B1348,$D$3:D1347)</f>
        <v>0</v>
      </c>
      <c r="G1348" s="6">
        <f t="shared" ref="G1348:G1411" si="108">IF(OR(D1348=0,ISERROR(VALUE(I1348))),0,IF(AND(E1348&gt;=120,F1348&lt;120),IF((E1348-120)&gt;15,VLOOKUP(E1348-135,شرائح,2),2),VLOOKUP(D1348,شرائح,2)))</f>
        <v>0</v>
      </c>
      <c r="H1348" s="6" t="str">
        <f>IF(AND(ISNUMBER(G1348),E1348&gt;=120),COUNTIFS($B$4:B1348,B1348,$G$4:G1348,G1348,$G$4:G1348,"&gt;0",$D$4:D1348,"&gt;0"),"")</f>
        <v/>
      </c>
      <c r="I1348" s="5" t="str">
        <f>IF(E1348&gt;=120,COUNTIFS($B$4:B1348,B1348,$E$4:E1348,"&gt;=120",$D$4:D1348,"&gt;0"),"")</f>
        <v/>
      </c>
      <c r="J1348" s="21" t="str">
        <f t="shared" ref="J1348:J1411" si="109">IF(E1348&gt;=120,IF(F1348&lt;120,IF(AND(I1348=1,E1348&lt;=135),"إنذار كتابى",VLOOKUP(G1348*10+H1348,جزاء,4)),VLOOKUP(G1348*10+H1348,جزاء,4)),"")</f>
        <v/>
      </c>
      <c r="K1348" s="4" t="str">
        <f t="shared" ref="K1348:K1411" si="110">IF(LEN(J1348)&gt;0,VLOOKUP(B1348,اجورا,2,0),"")</f>
        <v/>
      </c>
      <c r="L1348" s="34" t="str">
        <f t="shared" ref="L1348:L1411" si="111">IFERROR(IF(LEN(K1348)&gt;0,VLOOKUP(J1348,جزاءات,2,0)*K1348,""),0)</f>
        <v/>
      </c>
    </row>
    <row r="1349" spans="1:12" ht="15.75" hidden="1">
      <c r="A1349" s="2">
        <v>41352</v>
      </c>
      <c r="B1349" s="50" t="s">
        <v>57</v>
      </c>
      <c r="C1349" s="4"/>
      <c r="D1349" s="6">
        <f t="shared" si="107"/>
        <v>0</v>
      </c>
      <c r="E1349" s="6">
        <f>SUMIF($B$3:B1349,B1349,$D$3:D1349)</f>
        <v>0</v>
      </c>
      <c r="F1349" s="37">
        <f>SUMIF($B$3:B1348,B1349,$D$3:D1348)</f>
        <v>0</v>
      </c>
      <c r="G1349" s="6">
        <f t="shared" si="108"/>
        <v>0</v>
      </c>
      <c r="H1349" s="6" t="str">
        <f>IF(AND(ISNUMBER(G1349),E1349&gt;=120),COUNTIFS($B$4:B1349,B1349,$G$4:G1349,G1349,$G$4:G1349,"&gt;0",$D$4:D1349,"&gt;0"),"")</f>
        <v/>
      </c>
      <c r="I1349" s="5" t="str">
        <f>IF(E1349&gt;=120,COUNTIFS($B$4:B1349,B1349,$E$4:E1349,"&gt;=120",$D$4:D1349,"&gt;0"),"")</f>
        <v/>
      </c>
      <c r="J1349" s="21" t="str">
        <f t="shared" si="109"/>
        <v/>
      </c>
      <c r="K1349" s="4" t="str">
        <f t="shared" si="110"/>
        <v/>
      </c>
      <c r="L1349" s="34" t="str">
        <f t="shared" si="111"/>
        <v/>
      </c>
    </row>
    <row r="1350" spans="1:12" ht="15.75" hidden="1">
      <c r="A1350" s="2">
        <v>41352</v>
      </c>
      <c r="B1350" s="50" t="s">
        <v>58</v>
      </c>
      <c r="C1350" s="4"/>
      <c r="D1350" s="6">
        <f t="shared" si="107"/>
        <v>0</v>
      </c>
      <c r="E1350" s="6">
        <f>SUMIF($B$3:B1350,B1350,$D$3:D1350)</f>
        <v>0</v>
      </c>
      <c r="F1350" s="37">
        <f>SUMIF($B$3:B1349,B1350,$D$3:D1349)</f>
        <v>0</v>
      </c>
      <c r="G1350" s="6">
        <f t="shared" si="108"/>
        <v>0</v>
      </c>
      <c r="H1350" s="6" t="str">
        <f>IF(AND(ISNUMBER(G1350),E1350&gt;=120),COUNTIFS($B$4:B1350,B1350,$G$4:G1350,G1350,$G$4:G1350,"&gt;0",$D$4:D1350,"&gt;0"),"")</f>
        <v/>
      </c>
      <c r="I1350" s="5" t="str">
        <f>IF(E1350&gt;=120,COUNTIFS($B$4:B1350,B1350,$E$4:E1350,"&gt;=120",$D$4:D1350,"&gt;0"),"")</f>
        <v/>
      </c>
      <c r="J1350" s="21" t="str">
        <f t="shared" si="109"/>
        <v/>
      </c>
      <c r="K1350" s="4" t="str">
        <f t="shared" si="110"/>
        <v/>
      </c>
      <c r="L1350" s="34" t="str">
        <f t="shared" si="111"/>
        <v/>
      </c>
    </row>
    <row r="1351" spans="1:12" ht="15.75" hidden="1">
      <c r="A1351" s="2">
        <v>41352</v>
      </c>
      <c r="B1351" s="50" t="s">
        <v>59</v>
      </c>
      <c r="C1351" s="4"/>
      <c r="D1351" s="6">
        <f t="shared" si="107"/>
        <v>0</v>
      </c>
      <c r="E1351" s="6">
        <f>SUMIF($B$3:B1351,B1351,$D$3:D1351)</f>
        <v>0</v>
      </c>
      <c r="F1351" s="37">
        <f>SUMIF($B$3:B1350,B1351,$D$3:D1350)</f>
        <v>0</v>
      </c>
      <c r="G1351" s="6">
        <f t="shared" si="108"/>
        <v>0</v>
      </c>
      <c r="H1351" s="6" t="str">
        <f>IF(AND(ISNUMBER(G1351),E1351&gt;=120),COUNTIFS($B$4:B1351,B1351,$G$4:G1351,G1351,$G$4:G1351,"&gt;0",$D$4:D1351,"&gt;0"),"")</f>
        <v/>
      </c>
      <c r="I1351" s="5" t="str">
        <f>IF(E1351&gt;=120,COUNTIFS($B$4:B1351,B1351,$E$4:E1351,"&gt;=120",$D$4:D1351,"&gt;0"),"")</f>
        <v/>
      </c>
      <c r="J1351" s="21" t="str">
        <f t="shared" si="109"/>
        <v/>
      </c>
      <c r="K1351" s="4" t="str">
        <f t="shared" si="110"/>
        <v/>
      </c>
      <c r="L1351" s="34" t="str">
        <f t="shared" si="111"/>
        <v/>
      </c>
    </row>
    <row r="1352" spans="1:12" ht="15.75" hidden="1">
      <c r="A1352" s="2">
        <v>41352</v>
      </c>
      <c r="B1352" s="50" t="s">
        <v>60</v>
      </c>
      <c r="C1352" s="4"/>
      <c r="D1352" s="6">
        <f t="shared" si="107"/>
        <v>0</v>
      </c>
      <c r="E1352" s="6">
        <f>SUMIF($B$3:B1352,B1352,$D$3:D1352)</f>
        <v>0</v>
      </c>
      <c r="F1352" s="37">
        <f>SUMIF($B$3:B1351,B1352,$D$3:D1351)</f>
        <v>0</v>
      </c>
      <c r="G1352" s="6">
        <f t="shared" si="108"/>
        <v>0</v>
      </c>
      <c r="H1352" s="6" t="str">
        <f>IF(AND(ISNUMBER(G1352),E1352&gt;=120),COUNTIFS($B$4:B1352,B1352,$G$4:G1352,G1352,$G$4:G1352,"&gt;0",$D$4:D1352,"&gt;0"),"")</f>
        <v/>
      </c>
      <c r="I1352" s="5" t="str">
        <f>IF(E1352&gt;=120,COUNTIFS($B$4:B1352,B1352,$E$4:E1352,"&gt;=120",$D$4:D1352,"&gt;0"),"")</f>
        <v/>
      </c>
      <c r="J1352" s="21" t="str">
        <f t="shared" si="109"/>
        <v/>
      </c>
      <c r="K1352" s="4" t="str">
        <f t="shared" si="110"/>
        <v/>
      </c>
      <c r="L1352" s="34" t="str">
        <f t="shared" si="111"/>
        <v/>
      </c>
    </row>
    <row r="1353" spans="1:12" ht="15.75" hidden="1">
      <c r="A1353" s="2">
        <v>41352</v>
      </c>
      <c r="B1353" s="50" t="s">
        <v>61</v>
      </c>
      <c r="C1353" s="4"/>
      <c r="D1353" s="6">
        <f t="shared" si="107"/>
        <v>0</v>
      </c>
      <c r="E1353" s="6">
        <f>SUMIF($B$3:B1353,B1353,$D$3:D1353)</f>
        <v>0</v>
      </c>
      <c r="F1353" s="37">
        <f>SUMIF($B$3:B1352,B1353,$D$3:D1352)</f>
        <v>0</v>
      </c>
      <c r="G1353" s="6">
        <f t="shared" si="108"/>
        <v>0</v>
      </c>
      <c r="H1353" s="6" t="str">
        <f>IF(AND(ISNUMBER(G1353),E1353&gt;=120),COUNTIFS($B$4:B1353,B1353,$G$4:G1353,G1353,$G$4:G1353,"&gt;0",$D$4:D1353,"&gt;0"),"")</f>
        <v/>
      </c>
      <c r="I1353" s="5" t="str">
        <f>IF(E1353&gt;=120,COUNTIFS($B$4:B1353,B1353,$E$4:E1353,"&gt;=120",$D$4:D1353,"&gt;0"),"")</f>
        <v/>
      </c>
      <c r="J1353" s="21" t="str">
        <f t="shared" si="109"/>
        <v/>
      </c>
      <c r="K1353" s="4" t="str">
        <f t="shared" si="110"/>
        <v/>
      </c>
      <c r="L1353" s="34" t="str">
        <f t="shared" si="111"/>
        <v/>
      </c>
    </row>
    <row r="1354" spans="1:12" ht="15.75" hidden="1">
      <c r="A1354" s="2">
        <v>41352</v>
      </c>
      <c r="B1354" s="43" t="s">
        <v>62</v>
      </c>
      <c r="C1354" s="4"/>
      <c r="D1354" s="6">
        <f t="shared" si="107"/>
        <v>0</v>
      </c>
      <c r="E1354" s="6">
        <f>SUMIF($B$3:B1354,B1354,$D$3:D1354)</f>
        <v>0</v>
      </c>
      <c r="F1354" s="37">
        <f>SUMIF($B$3:B1353,B1354,$D$3:D1353)</f>
        <v>0</v>
      </c>
      <c r="G1354" s="6">
        <f t="shared" si="108"/>
        <v>0</v>
      </c>
      <c r="H1354" s="6" t="str">
        <f>IF(AND(ISNUMBER(G1354),E1354&gt;=120),COUNTIFS($B$4:B1354,B1354,$G$4:G1354,G1354,$G$4:G1354,"&gt;0",$D$4:D1354,"&gt;0"),"")</f>
        <v/>
      </c>
      <c r="I1354" s="5" t="str">
        <f>IF(E1354&gt;=120,COUNTIFS($B$4:B1354,B1354,$E$4:E1354,"&gt;=120",$D$4:D1354,"&gt;0"),"")</f>
        <v/>
      </c>
      <c r="J1354" s="21" t="str">
        <f t="shared" si="109"/>
        <v/>
      </c>
      <c r="K1354" s="4" t="str">
        <f t="shared" si="110"/>
        <v/>
      </c>
      <c r="L1354" s="34" t="str">
        <f t="shared" si="111"/>
        <v/>
      </c>
    </row>
    <row r="1355" spans="1:12" ht="15.75" hidden="1">
      <c r="A1355" s="2">
        <v>41352</v>
      </c>
      <c r="B1355" s="43" t="s">
        <v>63</v>
      </c>
      <c r="C1355" s="4"/>
      <c r="D1355" s="6">
        <f t="shared" si="107"/>
        <v>0</v>
      </c>
      <c r="E1355" s="6">
        <f>SUMIF($B$3:B1355,B1355,$D$3:D1355)</f>
        <v>0</v>
      </c>
      <c r="F1355" s="37">
        <f>SUMIF($B$3:B1354,B1355,$D$3:D1354)</f>
        <v>0</v>
      </c>
      <c r="G1355" s="6">
        <f t="shared" si="108"/>
        <v>0</v>
      </c>
      <c r="H1355" s="6" t="str">
        <f>IF(AND(ISNUMBER(G1355),E1355&gt;=120),COUNTIFS($B$4:B1355,B1355,$G$4:G1355,G1355,$G$4:G1355,"&gt;0",$D$4:D1355,"&gt;0"),"")</f>
        <v/>
      </c>
      <c r="I1355" s="5" t="str">
        <f>IF(E1355&gt;=120,COUNTIFS($B$4:B1355,B1355,$E$4:E1355,"&gt;=120",$D$4:D1355,"&gt;0"),"")</f>
        <v/>
      </c>
      <c r="J1355" s="21" t="str">
        <f t="shared" si="109"/>
        <v/>
      </c>
      <c r="K1355" s="4" t="str">
        <f t="shared" si="110"/>
        <v/>
      </c>
      <c r="L1355" s="34" t="str">
        <f t="shared" si="111"/>
        <v/>
      </c>
    </row>
    <row r="1356" spans="1:12" ht="15.75" hidden="1">
      <c r="A1356" s="2">
        <v>41352</v>
      </c>
      <c r="B1356" s="43" t="s">
        <v>64</v>
      </c>
      <c r="C1356" s="4"/>
      <c r="D1356" s="6">
        <f t="shared" si="107"/>
        <v>0</v>
      </c>
      <c r="E1356" s="6">
        <f>SUMIF($B$3:B1356,B1356,$D$3:D1356)</f>
        <v>0</v>
      </c>
      <c r="F1356" s="37">
        <f>SUMIF($B$3:B1355,B1356,$D$3:D1355)</f>
        <v>0</v>
      </c>
      <c r="G1356" s="6">
        <f t="shared" si="108"/>
        <v>0</v>
      </c>
      <c r="H1356" s="6" t="str">
        <f>IF(AND(ISNUMBER(G1356),E1356&gt;=120),COUNTIFS($B$4:B1356,B1356,$G$4:G1356,G1356,$G$4:G1356,"&gt;0",$D$4:D1356,"&gt;0"),"")</f>
        <v/>
      </c>
      <c r="I1356" s="5" t="str">
        <f>IF(E1356&gt;=120,COUNTIFS($B$4:B1356,B1356,$E$4:E1356,"&gt;=120",$D$4:D1356,"&gt;0"),"")</f>
        <v/>
      </c>
      <c r="J1356" s="21" t="str">
        <f t="shared" si="109"/>
        <v/>
      </c>
      <c r="K1356" s="4" t="str">
        <f t="shared" si="110"/>
        <v/>
      </c>
      <c r="L1356" s="34" t="str">
        <f t="shared" si="111"/>
        <v/>
      </c>
    </row>
    <row r="1357" spans="1:12" ht="15.75" hidden="1">
      <c r="A1357" s="2">
        <v>41352</v>
      </c>
      <c r="B1357" s="51" t="s">
        <v>65</v>
      </c>
      <c r="C1357" s="4"/>
      <c r="D1357" s="6">
        <f t="shared" si="107"/>
        <v>0</v>
      </c>
      <c r="E1357" s="6">
        <f>SUMIF($B$3:B1357,B1357,$D$3:D1357)</f>
        <v>0</v>
      </c>
      <c r="F1357" s="37">
        <f>SUMIF($B$3:B1356,B1357,$D$3:D1356)</f>
        <v>0</v>
      </c>
      <c r="G1357" s="6">
        <f t="shared" si="108"/>
        <v>0</v>
      </c>
      <c r="H1357" s="6" t="str">
        <f>IF(AND(ISNUMBER(G1357),E1357&gt;=120),COUNTIFS($B$4:B1357,B1357,$G$4:G1357,G1357,$G$4:G1357,"&gt;0",$D$4:D1357,"&gt;0"),"")</f>
        <v/>
      </c>
      <c r="I1357" s="5" t="str">
        <f>IF(E1357&gt;=120,COUNTIFS($B$4:B1357,B1357,$E$4:E1357,"&gt;=120",$D$4:D1357,"&gt;0"),"")</f>
        <v/>
      </c>
      <c r="J1357" s="21" t="str">
        <f t="shared" si="109"/>
        <v/>
      </c>
      <c r="K1357" s="4" t="str">
        <f t="shared" si="110"/>
        <v/>
      </c>
      <c r="L1357" s="34" t="str">
        <f t="shared" si="111"/>
        <v/>
      </c>
    </row>
    <row r="1358" spans="1:12" ht="15.75" hidden="1">
      <c r="A1358" s="2">
        <v>41352</v>
      </c>
      <c r="B1358" s="51" t="s">
        <v>66</v>
      </c>
      <c r="C1358" s="4"/>
      <c r="D1358" s="6">
        <f t="shared" si="107"/>
        <v>0</v>
      </c>
      <c r="E1358" s="6">
        <f>SUMIF($B$3:B1358,B1358,$D$3:D1358)</f>
        <v>0</v>
      </c>
      <c r="F1358" s="37">
        <f>SUMIF($B$3:B1357,B1358,$D$3:D1357)</f>
        <v>0</v>
      </c>
      <c r="G1358" s="6">
        <f t="shared" si="108"/>
        <v>0</v>
      </c>
      <c r="H1358" s="6" t="str">
        <f>IF(AND(ISNUMBER(G1358),E1358&gt;=120),COUNTIFS($B$4:B1358,B1358,$G$4:G1358,G1358,$G$4:G1358,"&gt;0",$D$4:D1358,"&gt;0"),"")</f>
        <v/>
      </c>
      <c r="I1358" s="5" t="str">
        <f>IF(E1358&gt;=120,COUNTIFS($B$4:B1358,B1358,$E$4:E1358,"&gt;=120",$D$4:D1358,"&gt;0"),"")</f>
        <v/>
      </c>
      <c r="J1358" s="21" t="str">
        <f t="shared" si="109"/>
        <v/>
      </c>
      <c r="K1358" s="4" t="str">
        <f t="shared" si="110"/>
        <v/>
      </c>
      <c r="L1358" s="34" t="str">
        <f t="shared" si="111"/>
        <v/>
      </c>
    </row>
    <row r="1359" spans="1:12" ht="15.75" hidden="1">
      <c r="A1359" s="2">
        <v>41352</v>
      </c>
      <c r="B1359" s="52" t="s">
        <v>67</v>
      </c>
      <c r="C1359" s="4"/>
      <c r="D1359" s="6">
        <f t="shared" si="107"/>
        <v>0</v>
      </c>
      <c r="E1359" s="6">
        <f>SUMIF($B$3:B1359,B1359,$D$3:D1359)</f>
        <v>0</v>
      </c>
      <c r="F1359" s="37">
        <f>SUMIF($B$3:B1358,B1359,$D$3:D1358)</f>
        <v>0</v>
      </c>
      <c r="G1359" s="6">
        <f t="shared" si="108"/>
        <v>0</v>
      </c>
      <c r="H1359" s="6" t="str">
        <f>IF(AND(ISNUMBER(G1359),E1359&gt;=120),COUNTIFS($B$4:B1359,B1359,$G$4:G1359,G1359,$G$4:G1359,"&gt;0",$D$4:D1359,"&gt;0"),"")</f>
        <v/>
      </c>
      <c r="I1359" s="5" t="str">
        <f>IF(E1359&gt;=120,COUNTIFS($B$4:B1359,B1359,$E$4:E1359,"&gt;=120",$D$4:D1359,"&gt;0"),"")</f>
        <v/>
      </c>
      <c r="J1359" s="21" t="str">
        <f t="shared" si="109"/>
        <v/>
      </c>
      <c r="K1359" s="4" t="str">
        <f t="shared" si="110"/>
        <v/>
      </c>
      <c r="L1359" s="34" t="str">
        <f t="shared" si="111"/>
        <v/>
      </c>
    </row>
    <row r="1360" spans="1:12" ht="15.75" hidden="1">
      <c r="A1360" s="2">
        <v>41352</v>
      </c>
      <c r="B1360" s="51" t="s">
        <v>68</v>
      </c>
      <c r="C1360" s="4"/>
      <c r="D1360" s="6">
        <f t="shared" si="107"/>
        <v>0</v>
      </c>
      <c r="E1360" s="6">
        <f>SUMIF($B$3:B1360,B1360,$D$3:D1360)</f>
        <v>0</v>
      </c>
      <c r="F1360" s="37">
        <f>SUMIF($B$3:B1359,B1360,$D$3:D1359)</f>
        <v>0</v>
      </c>
      <c r="G1360" s="6">
        <f t="shared" si="108"/>
        <v>0</v>
      </c>
      <c r="H1360" s="6" t="str">
        <f>IF(AND(ISNUMBER(G1360),E1360&gt;=120),COUNTIFS($B$4:B1360,B1360,$G$4:G1360,G1360,$G$4:G1360,"&gt;0",$D$4:D1360,"&gt;0"),"")</f>
        <v/>
      </c>
      <c r="I1360" s="5" t="str">
        <f>IF(E1360&gt;=120,COUNTIFS($B$4:B1360,B1360,$E$4:E1360,"&gt;=120",$D$4:D1360,"&gt;0"),"")</f>
        <v/>
      </c>
      <c r="J1360" s="21" t="str">
        <f t="shared" si="109"/>
        <v/>
      </c>
      <c r="K1360" s="4" t="str">
        <f t="shared" si="110"/>
        <v/>
      </c>
      <c r="L1360" s="34" t="str">
        <f t="shared" si="111"/>
        <v/>
      </c>
    </row>
    <row r="1361" spans="1:12" ht="15.75" hidden="1">
      <c r="A1361" s="2">
        <v>41352</v>
      </c>
      <c r="B1361" s="53" t="s">
        <v>69</v>
      </c>
      <c r="C1361" s="4"/>
      <c r="D1361" s="6">
        <f t="shared" si="107"/>
        <v>0</v>
      </c>
      <c r="E1361" s="6">
        <f>SUMIF($B$3:B1361,B1361,$D$3:D1361)</f>
        <v>0</v>
      </c>
      <c r="F1361" s="37">
        <f>SUMIF($B$3:B1360,B1361,$D$3:D1360)</f>
        <v>0</v>
      </c>
      <c r="G1361" s="6">
        <f t="shared" si="108"/>
        <v>0</v>
      </c>
      <c r="H1361" s="6" t="str">
        <f>IF(AND(ISNUMBER(G1361),E1361&gt;=120),COUNTIFS($B$4:B1361,B1361,$G$4:G1361,G1361,$G$4:G1361,"&gt;0",$D$4:D1361,"&gt;0"),"")</f>
        <v/>
      </c>
      <c r="I1361" s="5" t="str">
        <f>IF(E1361&gt;=120,COUNTIFS($B$4:B1361,B1361,$E$4:E1361,"&gt;=120",$D$4:D1361,"&gt;0"),"")</f>
        <v/>
      </c>
      <c r="J1361" s="21" t="str">
        <f t="shared" si="109"/>
        <v/>
      </c>
      <c r="K1361" s="4" t="str">
        <f t="shared" si="110"/>
        <v/>
      </c>
      <c r="L1361" s="34" t="str">
        <f t="shared" si="111"/>
        <v/>
      </c>
    </row>
    <row r="1362" spans="1:12" ht="15.75" hidden="1">
      <c r="A1362" s="2">
        <v>41352</v>
      </c>
      <c r="B1362" s="52" t="s">
        <v>70</v>
      </c>
      <c r="C1362" s="4"/>
      <c r="D1362" s="6">
        <f t="shared" si="107"/>
        <v>0</v>
      </c>
      <c r="E1362" s="6">
        <f>SUMIF($B$3:B1362,B1362,$D$3:D1362)</f>
        <v>0</v>
      </c>
      <c r="F1362" s="37">
        <f>SUMIF($B$3:B1361,B1362,$D$3:D1361)</f>
        <v>0</v>
      </c>
      <c r="G1362" s="6">
        <f t="shared" si="108"/>
        <v>0</v>
      </c>
      <c r="H1362" s="6" t="str">
        <f>IF(AND(ISNUMBER(G1362),E1362&gt;=120),COUNTIFS($B$4:B1362,B1362,$G$4:G1362,G1362,$G$4:G1362,"&gt;0",$D$4:D1362,"&gt;0"),"")</f>
        <v/>
      </c>
      <c r="I1362" s="5" t="str">
        <f>IF(E1362&gt;=120,COUNTIFS($B$4:B1362,B1362,$E$4:E1362,"&gt;=120",$D$4:D1362,"&gt;0"),"")</f>
        <v/>
      </c>
      <c r="J1362" s="21" t="str">
        <f t="shared" si="109"/>
        <v/>
      </c>
      <c r="K1362" s="4" t="str">
        <f t="shared" si="110"/>
        <v/>
      </c>
      <c r="L1362" s="34" t="str">
        <f t="shared" si="111"/>
        <v/>
      </c>
    </row>
    <row r="1363" spans="1:12" ht="15.75" hidden="1">
      <c r="A1363" s="2">
        <v>41352</v>
      </c>
      <c r="B1363" s="53" t="s">
        <v>71</v>
      </c>
      <c r="C1363" s="4"/>
      <c r="D1363" s="6">
        <f t="shared" si="107"/>
        <v>0</v>
      </c>
      <c r="E1363" s="6">
        <f>SUMIF($B$3:B1363,B1363,$D$3:D1363)</f>
        <v>0</v>
      </c>
      <c r="F1363" s="37">
        <f>SUMIF($B$3:B1362,B1363,$D$3:D1362)</f>
        <v>0</v>
      </c>
      <c r="G1363" s="6">
        <f t="shared" si="108"/>
        <v>0</v>
      </c>
      <c r="H1363" s="6" t="str">
        <f>IF(AND(ISNUMBER(G1363),E1363&gt;=120),COUNTIFS($B$4:B1363,B1363,$G$4:G1363,G1363,$G$4:G1363,"&gt;0",$D$4:D1363,"&gt;0"),"")</f>
        <v/>
      </c>
      <c r="I1363" s="5" t="str">
        <f>IF(E1363&gt;=120,COUNTIFS($B$4:B1363,B1363,$E$4:E1363,"&gt;=120",$D$4:D1363,"&gt;0"),"")</f>
        <v/>
      </c>
      <c r="J1363" s="21" t="str">
        <f t="shared" si="109"/>
        <v/>
      </c>
      <c r="K1363" s="4" t="str">
        <f t="shared" si="110"/>
        <v/>
      </c>
      <c r="L1363" s="34" t="str">
        <f t="shared" si="111"/>
        <v/>
      </c>
    </row>
    <row r="1364" spans="1:12" ht="18" hidden="1">
      <c r="A1364" s="2">
        <v>41352</v>
      </c>
      <c r="B1364" s="54" t="s">
        <v>72</v>
      </c>
      <c r="C1364" s="4"/>
      <c r="D1364" s="6">
        <f t="shared" si="107"/>
        <v>0</v>
      </c>
      <c r="E1364" s="6">
        <f>SUMIF($B$3:B1364,B1364,$D$3:D1364)</f>
        <v>0</v>
      </c>
      <c r="F1364" s="37">
        <f>SUMIF($B$3:B1363,B1364,$D$3:D1363)</f>
        <v>0</v>
      </c>
      <c r="G1364" s="6">
        <f t="shared" si="108"/>
        <v>0</v>
      </c>
      <c r="H1364" s="6" t="str">
        <f>IF(AND(ISNUMBER(G1364),E1364&gt;=120),COUNTIFS($B$4:B1364,B1364,$G$4:G1364,G1364,$G$4:G1364,"&gt;0",$D$4:D1364,"&gt;0"),"")</f>
        <v/>
      </c>
      <c r="I1364" s="5" t="str">
        <f>IF(E1364&gt;=120,COUNTIFS($B$4:B1364,B1364,$E$4:E1364,"&gt;=120",$D$4:D1364,"&gt;0"),"")</f>
        <v/>
      </c>
      <c r="J1364" s="21" t="str">
        <f t="shared" si="109"/>
        <v/>
      </c>
      <c r="K1364" s="4" t="str">
        <f t="shared" si="110"/>
        <v/>
      </c>
      <c r="L1364" s="34" t="str">
        <f t="shared" si="111"/>
        <v/>
      </c>
    </row>
    <row r="1365" spans="1:12" ht="18" hidden="1">
      <c r="A1365" s="2">
        <v>41352</v>
      </c>
      <c r="B1365" s="54" t="s">
        <v>73</v>
      </c>
      <c r="C1365" s="4"/>
      <c r="D1365" s="6">
        <f t="shared" si="107"/>
        <v>0</v>
      </c>
      <c r="E1365" s="6">
        <f>SUMIF($B$3:B1365,B1365,$D$3:D1365)</f>
        <v>0</v>
      </c>
      <c r="F1365" s="37">
        <f>SUMIF($B$3:B1364,B1365,$D$3:D1364)</f>
        <v>0</v>
      </c>
      <c r="G1365" s="6">
        <f t="shared" si="108"/>
        <v>0</v>
      </c>
      <c r="H1365" s="6" t="str">
        <f>IF(AND(ISNUMBER(G1365),E1365&gt;=120),COUNTIFS($B$4:B1365,B1365,$G$4:G1365,G1365,$G$4:G1365,"&gt;0",$D$4:D1365,"&gt;0"),"")</f>
        <v/>
      </c>
      <c r="I1365" s="5" t="str">
        <f>IF(E1365&gt;=120,COUNTIFS($B$4:B1365,B1365,$E$4:E1365,"&gt;=120",$D$4:D1365,"&gt;0"),"")</f>
        <v/>
      </c>
      <c r="J1365" s="21" t="str">
        <f t="shared" si="109"/>
        <v/>
      </c>
      <c r="K1365" s="4" t="str">
        <f t="shared" si="110"/>
        <v/>
      </c>
      <c r="L1365" s="34" t="str">
        <f t="shared" si="111"/>
        <v/>
      </c>
    </row>
    <row r="1366" spans="1:12" ht="18" hidden="1">
      <c r="A1366" s="2">
        <v>41352</v>
      </c>
      <c r="B1366" s="55" t="s">
        <v>74</v>
      </c>
      <c r="C1366" s="4"/>
      <c r="D1366" s="6">
        <f t="shared" si="107"/>
        <v>0</v>
      </c>
      <c r="E1366" s="6">
        <f>SUMIF($B$3:B1366,B1366,$D$3:D1366)</f>
        <v>0</v>
      </c>
      <c r="F1366" s="37">
        <f>SUMIF($B$3:B1365,B1366,$D$3:D1365)</f>
        <v>0</v>
      </c>
      <c r="G1366" s="6">
        <f t="shared" si="108"/>
        <v>0</v>
      </c>
      <c r="H1366" s="6" t="str">
        <f>IF(AND(ISNUMBER(G1366),E1366&gt;=120),COUNTIFS($B$4:B1366,B1366,$G$4:G1366,G1366,$G$4:G1366,"&gt;0",$D$4:D1366,"&gt;0"),"")</f>
        <v/>
      </c>
      <c r="I1366" s="5" t="str">
        <f>IF(E1366&gt;=120,COUNTIFS($B$4:B1366,B1366,$E$4:E1366,"&gt;=120",$D$4:D1366,"&gt;0"),"")</f>
        <v/>
      </c>
      <c r="J1366" s="21" t="str">
        <f t="shared" si="109"/>
        <v/>
      </c>
      <c r="K1366" s="4" t="str">
        <f t="shared" si="110"/>
        <v/>
      </c>
      <c r="L1366" s="34" t="str">
        <f t="shared" si="111"/>
        <v/>
      </c>
    </row>
    <row r="1367" spans="1:12" ht="18" hidden="1">
      <c r="A1367" s="2">
        <v>41352</v>
      </c>
      <c r="B1367" s="54" t="s">
        <v>75</v>
      </c>
      <c r="C1367" s="4"/>
      <c r="D1367" s="6">
        <f t="shared" si="107"/>
        <v>0</v>
      </c>
      <c r="E1367" s="6">
        <f>SUMIF($B$3:B1367,B1367,$D$3:D1367)</f>
        <v>0</v>
      </c>
      <c r="F1367" s="37">
        <f>SUMIF($B$3:B1366,B1367,$D$3:D1366)</f>
        <v>0</v>
      </c>
      <c r="G1367" s="6">
        <f t="shared" si="108"/>
        <v>0</v>
      </c>
      <c r="H1367" s="6" t="str">
        <f>IF(AND(ISNUMBER(G1367),E1367&gt;=120),COUNTIFS($B$4:B1367,B1367,$G$4:G1367,G1367,$G$4:G1367,"&gt;0",$D$4:D1367,"&gt;0"),"")</f>
        <v/>
      </c>
      <c r="I1367" s="5" t="str">
        <f>IF(E1367&gt;=120,COUNTIFS($B$4:B1367,B1367,$E$4:E1367,"&gt;=120",$D$4:D1367,"&gt;0"),"")</f>
        <v/>
      </c>
      <c r="J1367" s="21" t="str">
        <f t="shared" si="109"/>
        <v/>
      </c>
      <c r="K1367" s="4" t="str">
        <f t="shared" si="110"/>
        <v/>
      </c>
      <c r="L1367" s="34" t="str">
        <f t="shared" si="111"/>
        <v/>
      </c>
    </row>
    <row r="1368" spans="1:12" ht="18" hidden="1">
      <c r="A1368" s="2">
        <v>41352</v>
      </c>
      <c r="B1368" s="54" t="s">
        <v>76</v>
      </c>
      <c r="C1368" s="4"/>
      <c r="D1368" s="6">
        <f t="shared" si="107"/>
        <v>0</v>
      </c>
      <c r="E1368" s="6">
        <f>SUMIF($B$3:B1368,B1368,$D$3:D1368)</f>
        <v>0</v>
      </c>
      <c r="F1368" s="37">
        <f>SUMIF($B$3:B1367,B1368,$D$3:D1367)</f>
        <v>0</v>
      </c>
      <c r="G1368" s="6">
        <f t="shared" si="108"/>
        <v>0</v>
      </c>
      <c r="H1368" s="6" t="str">
        <f>IF(AND(ISNUMBER(G1368),E1368&gt;=120),COUNTIFS($B$4:B1368,B1368,$G$4:G1368,G1368,$G$4:G1368,"&gt;0",$D$4:D1368,"&gt;0"),"")</f>
        <v/>
      </c>
      <c r="I1368" s="5" t="str">
        <f>IF(E1368&gt;=120,COUNTIFS($B$4:B1368,B1368,$E$4:E1368,"&gt;=120",$D$4:D1368,"&gt;0"),"")</f>
        <v/>
      </c>
      <c r="J1368" s="21" t="str">
        <f t="shared" si="109"/>
        <v/>
      </c>
      <c r="K1368" s="4" t="str">
        <f t="shared" si="110"/>
        <v/>
      </c>
      <c r="L1368" s="34" t="str">
        <f t="shared" si="111"/>
        <v/>
      </c>
    </row>
    <row r="1369" spans="1:12" ht="18" hidden="1">
      <c r="A1369" s="2">
        <v>41352</v>
      </c>
      <c r="B1369" s="54" t="s">
        <v>77</v>
      </c>
      <c r="C1369" s="4"/>
      <c r="D1369" s="6">
        <f t="shared" si="107"/>
        <v>0</v>
      </c>
      <c r="E1369" s="6">
        <f>SUMIF($B$3:B1369,B1369,$D$3:D1369)</f>
        <v>0</v>
      </c>
      <c r="F1369" s="37">
        <f>SUMIF($B$3:B1368,B1369,$D$3:D1368)</f>
        <v>0</v>
      </c>
      <c r="G1369" s="6">
        <f t="shared" si="108"/>
        <v>0</v>
      </c>
      <c r="H1369" s="6" t="str">
        <f>IF(AND(ISNUMBER(G1369),E1369&gt;=120),COUNTIFS($B$4:B1369,B1369,$G$4:G1369,G1369,$G$4:G1369,"&gt;0",$D$4:D1369,"&gt;0"),"")</f>
        <v/>
      </c>
      <c r="I1369" s="5" t="str">
        <f>IF(E1369&gt;=120,COUNTIFS($B$4:B1369,B1369,$E$4:E1369,"&gt;=120",$D$4:D1369,"&gt;0"),"")</f>
        <v/>
      </c>
      <c r="J1369" s="21" t="str">
        <f t="shared" si="109"/>
        <v/>
      </c>
      <c r="K1369" s="4" t="str">
        <f t="shared" si="110"/>
        <v/>
      </c>
      <c r="L1369" s="34" t="str">
        <f t="shared" si="111"/>
        <v/>
      </c>
    </row>
    <row r="1370" spans="1:12" ht="18" hidden="1">
      <c r="A1370" s="2">
        <v>41352</v>
      </c>
      <c r="B1370" s="54" t="s">
        <v>78</v>
      </c>
      <c r="C1370" s="4"/>
      <c r="D1370" s="6">
        <f t="shared" si="107"/>
        <v>0</v>
      </c>
      <c r="E1370" s="6">
        <f>SUMIF($B$3:B1370,B1370,$D$3:D1370)</f>
        <v>0</v>
      </c>
      <c r="F1370" s="37">
        <f>SUMIF($B$3:B1369,B1370,$D$3:D1369)</f>
        <v>0</v>
      </c>
      <c r="G1370" s="6">
        <f t="shared" si="108"/>
        <v>0</v>
      </c>
      <c r="H1370" s="6" t="str">
        <f>IF(AND(ISNUMBER(G1370),E1370&gt;=120),COUNTIFS($B$4:B1370,B1370,$G$4:G1370,G1370,$G$4:G1370,"&gt;0",$D$4:D1370,"&gt;0"),"")</f>
        <v/>
      </c>
      <c r="I1370" s="5" t="str">
        <f>IF(E1370&gt;=120,COUNTIFS($B$4:B1370,B1370,$E$4:E1370,"&gt;=120",$D$4:D1370,"&gt;0"),"")</f>
        <v/>
      </c>
      <c r="J1370" s="21" t="str">
        <f t="shared" si="109"/>
        <v/>
      </c>
      <c r="K1370" s="4" t="str">
        <f t="shared" si="110"/>
        <v/>
      </c>
      <c r="L1370" s="34" t="str">
        <f t="shared" si="111"/>
        <v/>
      </c>
    </row>
    <row r="1371" spans="1:12" ht="18" hidden="1">
      <c r="A1371" s="2">
        <v>41352</v>
      </c>
      <c r="B1371" s="54" t="s">
        <v>79</v>
      </c>
      <c r="C1371" s="4"/>
      <c r="D1371" s="6">
        <f t="shared" si="107"/>
        <v>0</v>
      </c>
      <c r="E1371" s="6">
        <f>SUMIF($B$3:B1371,B1371,$D$3:D1371)</f>
        <v>0</v>
      </c>
      <c r="F1371" s="37">
        <f>SUMIF($B$3:B1370,B1371,$D$3:D1370)</f>
        <v>0</v>
      </c>
      <c r="G1371" s="6">
        <f t="shared" si="108"/>
        <v>0</v>
      </c>
      <c r="H1371" s="6" t="str">
        <f>IF(AND(ISNUMBER(G1371),E1371&gt;=120),COUNTIFS($B$4:B1371,B1371,$G$4:G1371,G1371,$G$4:G1371,"&gt;0",$D$4:D1371,"&gt;0"),"")</f>
        <v/>
      </c>
      <c r="I1371" s="5" t="str">
        <f>IF(E1371&gt;=120,COUNTIFS($B$4:B1371,B1371,$E$4:E1371,"&gt;=120",$D$4:D1371,"&gt;0"),"")</f>
        <v/>
      </c>
      <c r="J1371" s="21" t="str">
        <f t="shared" si="109"/>
        <v/>
      </c>
      <c r="K1371" s="4" t="str">
        <f t="shared" si="110"/>
        <v/>
      </c>
      <c r="L1371" s="34" t="str">
        <f t="shared" si="111"/>
        <v/>
      </c>
    </row>
    <row r="1372" spans="1:12" ht="18" hidden="1">
      <c r="A1372" s="2">
        <v>41352</v>
      </c>
      <c r="B1372" s="54" t="s">
        <v>80</v>
      </c>
      <c r="C1372" s="4"/>
      <c r="D1372" s="6">
        <f t="shared" si="107"/>
        <v>0</v>
      </c>
      <c r="E1372" s="6">
        <f>SUMIF($B$3:B1372,B1372,$D$3:D1372)</f>
        <v>0</v>
      </c>
      <c r="F1372" s="37">
        <f>SUMIF($B$3:B1371,B1372,$D$3:D1371)</f>
        <v>0</v>
      </c>
      <c r="G1372" s="6">
        <f t="shared" si="108"/>
        <v>0</v>
      </c>
      <c r="H1372" s="6" t="str">
        <f>IF(AND(ISNUMBER(G1372),E1372&gt;=120),COUNTIFS($B$4:B1372,B1372,$G$4:G1372,G1372,$G$4:G1372,"&gt;0",$D$4:D1372,"&gt;0"),"")</f>
        <v/>
      </c>
      <c r="I1372" s="5" t="str">
        <f>IF(E1372&gt;=120,COUNTIFS($B$4:B1372,B1372,$E$4:E1372,"&gt;=120",$D$4:D1372,"&gt;0"),"")</f>
        <v/>
      </c>
      <c r="J1372" s="21" t="str">
        <f t="shared" si="109"/>
        <v/>
      </c>
      <c r="K1372" s="4" t="str">
        <f t="shared" si="110"/>
        <v/>
      </c>
      <c r="L1372" s="34" t="str">
        <f t="shared" si="111"/>
        <v/>
      </c>
    </row>
    <row r="1373" spans="1:12" ht="18" hidden="1">
      <c r="A1373" s="2">
        <v>41352</v>
      </c>
      <c r="B1373" s="54" t="s">
        <v>81</v>
      </c>
      <c r="C1373" s="4"/>
      <c r="D1373" s="6">
        <f t="shared" si="107"/>
        <v>0</v>
      </c>
      <c r="E1373" s="6">
        <f>SUMIF($B$3:B1373,B1373,$D$3:D1373)</f>
        <v>0</v>
      </c>
      <c r="F1373" s="37">
        <f>SUMIF($B$3:B1372,B1373,$D$3:D1372)</f>
        <v>0</v>
      </c>
      <c r="G1373" s="6">
        <f t="shared" si="108"/>
        <v>0</v>
      </c>
      <c r="H1373" s="6" t="str">
        <f>IF(AND(ISNUMBER(G1373),E1373&gt;=120),COUNTIFS($B$4:B1373,B1373,$G$4:G1373,G1373,$G$4:G1373,"&gt;0",$D$4:D1373,"&gt;0"),"")</f>
        <v/>
      </c>
      <c r="I1373" s="5" t="str">
        <f>IF(E1373&gt;=120,COUNTIFS($B$4:B1373,B1373,$E$4:E1373,"&gt;=120",$D$4:D1373,"&gt;0"),"")</f>
        <v/>
      </c>
      <c r="J1373" s="21" t="str">
        <f t="shared" si="109"/>
        <v/>
      </c>
      <c r="K1373" s="4" t="str">
        <f t="shared" si="110"/>
        <v/>
      </c>
      <c r="L1373" s="34" t="str">
        <f t="shared" si="111"/>
        <v/>
      </c>
    </row>
    <row r="1374" spans="1:12" ht="18" hidden="1">
      <c r="A1374" s="2">
        <v>41352</v>
      </c>
      <c r="B1374" s="54" t="s">
        <v>82</v>
      </c>
      <c r="C1374" s="4"/>
      <c r="D1374" s="6">
        <f t="shared" si="107"/>
        <v>0</v>
      </c>
      <c r="E1374" s="6">
        <f>SUMIF($B$3:B1374,B1374,$D$3:D1374)</f>
        <v>0</v>
      </c>
      <c r="F1374" s="37">
        <f>SUMIF($B$3:B1373,B1374,$D$3:D1373)</f>
        <v>0</v>
      </c>
      <c r="G1374" s="6">
        <f t="shared" si="108"/>
        <v>0</v>
      </c>
      <c r="H1374" s="6" t="str">
        <f>IF(AND(ISNUMBER(G1374),E1374&gt;=120),COUNTIFS($B$4:B1374,B1374,$G$4:G1374,G1374,$G$4:G1374,"&gt;0",$D$4:D1374,"&gt;0"),"")</f>
        <v/>
      </c>
      <c r="I1374" s="5" t="str">
        <f>IF(E1374&gt;=120,COUNTIFS($B$4:B1374,B1374,$E$4:E1374,"&gt;=120",$D$4:D1374,"&gt;0"),"")</f>
        <v/>
      </c>
      <c r="J1374" s="21" t="str">
        <f t="shared" si="109"/>
        <v/>
      </c>
      <c r="K1374" s="4" t="str">
        <f t="shared" si="110"/>
        <v/>
      </c>
      <c r="L1374" s="34" t="str">
        <f t="shared" si="111"/>
        <v/>
      </c>
    </row>
    <row r="1375" spans="1:12" ht="18" hidden="1">
      <c r="A1375" s="2">
        <v>41352</v>
      </c>
      <c r="B1375" s="54" t="s">
        <v>83</v>
      </c>
      <c r="C1375" s="4"/>
      <c r="D1375" s="6">
        <f t="shared" si="107"/>
        <v>0</v>
      </c>
      <c r="E1375" s="6">
        <f>SUMIF($B$3:B1375,B1375,$D$3:D1375)</f>
        <v>0</v>
      </c>
      <c r="F1375" s="37">
        <f>SUMIF($B$3:B1374,B1375,$D$3:D1374)</f>
        <v>0</v>
      </c>
      <c r="G1375" s="6">
        <f t="shared" si="108"/>
        <v>0</v>
      </c>
      <c r="H1375" s="6" t="str">
        <f>IF(AND(ISNUMBER(G1375),E1375&gt;=120),COUNTIFS($B$4:B1375,B1375,$G$4:G1375,G1375,$G$4:G1375,"&gt;0",$D$4:D1375,"&gt;0"),"")</f>
        <v/>
      </c>
      <c r="I1375" s="5" t="str">
        <f>IF(E1375&gt;=120,COUNTIFS($B$4:B1375,B1375,$E$4:E1375,"&gt;=120",$D$4:D1375,"&gt;0"),"")</f>
        <v/>
      </c>
      <c r="J1375" s="21" t="str">
        <f t="shared" si="109"/>
        <v/>
      </c>
      <c r="K1375" s="4" t="str">
        <f t="shared" si="110"/>
        <v/>
      </c>
      <c r="L1375" s="34" t="str">
        <f t="shared" si="111"/>
        <v/>
      </c>
    </row>
    <row r="1376" spans="1:12" ht="18" hidden="1">
      <c r="A1376" s="2">
        <v>41352</v>
      </c>
      <c r="B1376" s="54" t="s">
        <v>84</v>
      </c>
      <c r="C1376" s="4"/>
      <c r="D1376" s="6">
        <f t="shared" si="107"/>
        <v>0</v>
      </c>
      <c r="E1376" s="6">
        <f>SUMIF($B$3:B1376,B1376,$D$3:D1376)</f>
        <v>0</v>
      </c>
      <c r="F1376" s="37">
        <f>SUMIF($B$3:B1375,B1376,$D$3:D1375)</f>
        <v>0</v>
      </c>
      <c r="G1376" s="6">
        <f t="shared" si="108"/>
        <v>0</v>
      </c>
      <c r="H1376" s="6" t="str">
        <f>IF(AND(ISNUMBER(G1376),E1376&gt;=120),COUNTIFS($B$4:B1376,B1376,$G$4:G1376,G1376,$G$4:G1376,"&gt;0",$D$4:D1376,"&gt;0"),"")</f>
        <v/>
      </c>
      <c r="I1376" s="5" t="str">
        <f>IF(E1376&gt;=120,COUNTIFS($B$4:B1376,B1376,$E$4:E1376,"&gt;=120",$D$4:D1376,"&gt;0"),"")</f>
        <v/>
      </c>
      <c r="J1376" s="21" t="str">
        <f t="shared" si="109"/>
        <v/>
      </c>
      <c r="K1376" s="4" t="str">
        <f t="shared" si="110"/>
        <v/>
      </c>
      <c r="L1376" s="34" t="str">
        <f t="shared" si="111"/>
        <v/>
      </c>
    </row>
    <row r="1377" spans="1:12" ht="18" hidden="1">
      <c r="A1377" s="2">
        <v>41352</v>
      </c>
      <c r="B1377" s="54" t="s">
        <v>85</v>
      </c>
      <c r="C1377" s="4"/>
      <c r="D1377" s="6">
        <f t="shared" si="107"/>
        <v>0</v>
      </c>
      <c r="E1377" s="6">
        <f>SUMIF($B$3:B1377,B1377,$D$3:D1377)</f>
        <v>0</v>
      </c>
      <c r="F1377" s="37">
        <f>SUMIF($B$3:B1376,B1377,$D$3:D1376)</f>
        <v>0</v>
      </c>
      <c r="G1377" s="6">
        <f t="shared" si="108"/>
        <v>0</v>
      </c>
      <c r="H1377" s="6" t="str">
        <f>IF(AND(ISNUMBER(G1377),E1377&gt;=120),COUNTIFS($B$4:B1377,B1377,$G$4:G1377,G1377,$G$4:G1377,"&gt;0",$D$4:D1377,"&gt;0"),"")</f>
        <v/>
      </c>
      <c r="I1377" s="5" t="str">
        <f>IF(E1377&gt;=120,COUNTIFS($B$4:B1377,B1377,$E$4:E1377,"&gt;=120",$D$4:D1377,"&gt;0"),"")</f>
        <v/>
      </c>
      <c r="J1377" s="21" t="str">
        <f t="shared" si="109"/>
        <v/>
      </c>
      <c r="K1377" s="4" t="str">
        <f t="shared" si="110"/>
        <v/>
      </c>
      <c r="L1377" s="34" t="str">
        <f t="shared" si="111"/>
        <v/>
      </c>
    </row>
    <row r="1378" spans="1:12" ht="18" hidden="1">
      <c r="A1378" s="2">
        <v>41352</v>
      </c>
      <c r="B1378" s="54" t="s">
        <v>86</v>
      </c>
      <c r="C1378" s="4"/>
      <c r="D1378" s="6">
        <f t="shared" si="107"/>
        <v>0</v>
      </c>
      <c r="E1378" s="6">
        <f>SUMIF($B$3:B1378,B1378,$D$3:D1378)</f>
        <v>0</v>
      </c>
      <c r="F1378" s="37">
        <f>SUMIF($B$3:B1377,B1378,$D$3:D1377)</f>
        <v>0</v>
      </c>
      <c r="G1378" s="6">
        <f t="shared" si="108"/>
        <v>0</v>
      </c>
      <c r="H1378" s="6" t="str">
        <f>IF(AND(ISNUMBER(G1378),E1378&gt;=120),COUNTIFS($B$4:B1378,B1378,$G$4:G1378,G1378,$G$4:G1378,"&gt;0",$D$4:D1378,"&gt;0"),"")</f>
        <v/>
      </c>
      <c r="I1378" s="5" t="str">
        <f>IF(E1378&gt;=120,COUNTIFS($B$4:B1378,B1378,$E$4:E1378,"&gt;=120",$D$4:D1378,"&gt;0"),"")</f>
        <v/>
      </c>
      <c r="J1378" s="21" t="str">
        <f t="shared" si="109"/>
        <v/>
      </c>
      <c r="K1378" s="4" t="str">
        <f t="shared" si="110"/>
        <v/>
      </c>
      <c r="L1378" s="34" t="str">
        <f t="shared" si="111"/>
        <v/>
      </c>
    </row>
    <row r="1379" spans="1:12" ht="18" hidden="1">
      <c r="A1379" s="2">
        <v>41352</v>
      </c>
      <c r="B1379" s="54" t="s">
        <v>87</v>
      </c>
      <c r="C1379" s="4"/>
      <c r="D1379" s="6">
        <f t="shared" si="107"/>
        <v>0</v>
      </c>
      <c r="E1379" s="6">
        <f>SUMIF($B$3:B1379,B1379,$D$3:D1379)</f>
        <v>0</v>
      </c>
      <c r="F1379" s="37">
        <f>SUMIF($B$3:B1378,B1379,$D$3:D1378)</f>
        <v>0</v>
      </c>
      <c r="G1379" s="6">
        <f t="shared" si="108"/>
        <v>0</v>
      </c>
      <c r="H1379" s="6" t="str">
        <f>IF(AND(ISNUMBER(G1379),E1379&gt;=120),COUNTIFS($B$4:B1379,B1379,$G$4:G1379,G1379,$G$4:G1379,"&gt;0",$D$4:D1379,"&gt;0"),"")</f>
        <v/>
      </c>
      <c r="I1379" s="5" t="str">
        <f>IF(E1379&gt;=120,COUNTIFS($B$4:B1379,B1379,$E$4:E1379,"&gt;=120",$D$4:D1379,"&gt;0"),"")</f>
        <v/>
      </c>
      <c r="J1379" s="21" t="str">
        <f t="shared" si="109"/>
        <v/>
      </c>
      <c r="K1379" s="4" t="str">
        <f t="shared" si="110"/>
        <v/>
      </c>
      <c r="L1379" s="34" t="str">
        <f t="shared" si="111"/>
        <v/>
      </c>
    </row>
    <row r="1380" spans="1:12" ht="18" hidden="1">
      <c r="A1380" s="2">
        <v>41352</v>
      </c>
      <c r="B1380" s="56" t="s">
        <v>88</v>
      </c>
      <c r="C1380" s="4"/>
      <c r="D1380" s="6">
        <f t="shared" si="107"/>
        <v>0</v>
      </c>
      <c r="E1380" s="6">
        <f>SUMIF($B$3:B1380,B1380,$D$3:D1380)</f>
        <v>0</v>
      </c>
      <c r="F1380" s="37">
        <f>SUMIF($B$3:B1379,B1380,$D$3:D1379)</f>
        <v>0</v>
      </c>
      <c r="G1380" s="6">
        <f t="shared" si="108"/>
        <v>0</v>
      </c>
      <c r="H1380" s="6" t="str">
        <f>IF(AND(ISNUMBER(G1380),E1380&gt;=120),COUNTIFS($B$4:B1380,B1380,$G$4:G1380,G1380,$G$4:G1380,"&gt;0",$D$4:D1380,"&gt;0"),"")</f>
        <v/>
      </c>
      <c r="I1380" s="5" t="str">
        <f>IF(E1380&gt;=120,COUNTIFS($B$4:B1380,B1380,$E$4:E1380,"&gt;=120",$D$4:D1380,"&gt;0"),"")</f>
        <v/>
      </c>
      <c r="J1380" s="21" t="str">
        <f t="shared" si="109"/>
        <v/>
      </c>
      <c r="K1380" s="4" t="str">
        <f t="shared" si="110"/>
        <v/>
      </c>
      <c r="L1380" s="34" t="str">
        <f t="shared" si="111"/>
        <v/>
      </c>
    </row>
    <row r="1381" spans="1:12" ht="18" hidden="1">
      <c r="A1381" s="2">
        <v>41352</v>
      </c>
      <c r="B1381" s="54" t="s">
        <v>89</v>
      </c>
      <c r="C1381" s="4"/>
      <c r="D1381" s="6">
        <f t="shared" si="107"/>
        <v>0</v>
      </c>
      <c r="E1381" s="6">
        <f>SUMIF($B$3:B1381,B1381,$D$3:D1381)</f>
        <v>0</v>
      </c>
      <c r="F1381" s="37">
        <f>SUMIF($B$3:B1380,B1381,$D$3:D1380)</f>
        <v>0</v>
      </c>
      <c r="G1381" s="6">
        <f t="shared" si="108"/>
        <v>0</v>
      </c>
      <c r="H1381" s="6" t="str">
        <f>IF(AND(ISNUMBER(G1381),E1381&gt;=120),COUNTIFS($B$4:B1381,B1381,$G$4:G1381,G1381,$G$4:G1381,"&gt;0",$D$4:D1381,"&gt;0"),"")</f>
        <v/>
      </c>
      <c r="I1381" s="5" t="str">
        <f>IF(E1381&gt;=120,COUNTIFS($B$4:B1381,B1381,$E$4:E1381,"&gt;=120",$D$4:D1381,"&gt;0"),"")</f>
        <v/>
      </c>
      <c r="J1381" s="21" t="str">
        <f t="shared" si="109"/>
        <v/>
      </c>
      <c r="K1381" s="4" t="str">
        <f t="shared" si="110"/>
        <v/>
      </c>
      <c r="L1381" s="34" t="str">
        <f t="shared" si="111"/>
        <v/>
      </c>
    </row>
    <row r="1382" spans="1:12" ht="18" hidden="1">
      <c r="A1382" s="2">
        <v>41352</v>
      </c>
      <c r="B1382" s="57" t="s">
        <v>90</v>
      </c>
      <c r="C1382" s="4"/>
      <c r="D1382" s="6">
        <f t="shared" si="107"/>
        <v>0</v>
      </c>
      <c r="E1382" s="6">
        <f>SUMIF($B$3:B1382,B1382,$D$3:D1382)</f>
        <v>0</v>
      </c>
      <c r="F1382" s="37">
        <f>SUMIF($B$3:B1381,B1382,$D$3:D1381)</f>
        <v>0</v>
      </c>
      <c r="G1382" s="6">
        <f t="shared" si="108"/>
        <v>0</v>
      </c>
      <c r="H1382" s="6" t="str">
        <f>IF(AND(ISNUMBER(G1382),E1382&gt;=120),COUNTIFS($B$4:B1382,B1382,$G$4:G1382,G1382,$G$4:G1382,"&gt;0",$D$4:D1382,"&gt;0"),"")</f>
        <v/>
      </c>
      <c r="I1382" s="5" t="str">
        <f>IF(E1382&gt;=120,COUNTIFS($B$4:B1382,B1382,$E$4:E1382,"&gt;=120",$D$4:D1382,"&gt;0"),"")</f>
        <v/>
      </c>
      <c r="J1382" s="21" t="str">
        <f t="shared" si="109"/>
        <v/>
      </c>
      <c r="K1382" s="4" t="str">
        <f t="shared" si="110"/>
        <v/>
      </c>
      <c r="L1382" s="34" t="str">
        <f t="shared" si="111"/>
        <v/>
      </c>
    </row>
    <row r="1383" spans="1:12" ht="18" hidden="1">
      <c r="A1383" s="2">
        <v>41352</v>
      </c>
      <c r="B1383" s="54" t="s">
        <v>91</v>
      </c>
      <c r="C1383" s="4"/>
      <c r="D1383" s="6">
        <f t="shared" si="107"/>
        <v>0</v>
      </c>
      <c r="E1383" s="6">
        <f>SUMIF($B$3:B1383,B1383,$D$3:D1383)</f>
        <v>0</v>
      </c>
      <c r="F1383" s="37">
        <f>SUMIF($B$3:B1382,B1383,$D$3:D1382)</f>
        <v>0</v>
      </c>
      <c r="G1383" s="6">
        <f t="shared" si="108"/>
        <v>0</v>
      </c>
      <c r="H1383" s="6" t="str">
        <f>IF(AND(ISNUMBER(G1383),E1383&gt;=120),COUNTIFS($B$4:B1383,B1383,$G$4:G1383,G1383,$G$4:G1383,"&gt;0",$D$4:D1383,"&gt;0"),"")</f>
        <v/>
      </c>
      <c r="I1383" s="5" t="str">
        <f>IF(E1383&gt;=120,COUNTIFS($B$4:B1383,B1383,$E$4:E1383,"&gt;=120",$D$4:D1383,"&gt;0"),"")</f>
        <v/>
      </c>
      <c r="J1383" s="21" t="str">
        <f t="shared" si="109"/>
        <v/>
      </c>
      <c r="K1383" s="4" t="str">
        <f t="shared" si="110"/>
        <v/>
      </c>
      <c r="L1383" s="34" t="str">
        <f t="shared" si="111"/>
        <v/>
      </c>
    </row>
    <row r="1384" spans="1:12" ht="18" hidden="1">
      <c r="A1384" s="2">
        <v>41352</v>
      </c>
      <c r="B1384" s="54" t="s">
        <v>92</v>
      </c>
      <c r="C1384" s="4"/>
      <c r="D1384" s="6">
        <f t="shared" si="107"/>
        <v>0</v>
      </c>
      <c r="E1384" s="6">
        <f>SUMIF($B$3:B1384,B1384,$D$3:D1384)</f>
        <v>0</v>
      </c>
      <c r="F1384" s="37">
        <f>SUMIF($B$3:B1383,B1384,$D$3:D1383)</f>
        <v>0</v>
      </c>
      <c r="G1384" s="6">
        <f t="shared" si="108"/>
        <v>0</v>
      </c>
      <c r="H1384" s="6" t="str">
        <f>IF(AND(ISNUMBER(G1384),E1384&gt;=120),COUNTIFS($B$4:B1384,B1384,$G$4:G1384,G1384,$G$4:G1384,"&gt;0",$D$4:D1384,"&gt;0"),"")</f>
        <v/>
      </c>
      <c r="I1384" s="5" t="str">
        <f>IF(E1384&gt;=120,COUNTIFS($B$4:B1384,B1384,$E$4:E1384,"&gt;=120",$D$4:D1384,"&gt;0"),"")</f>
        <v/>
      </c>
      <c r="J1384" s="21" t="str">
        <f t="shared" si="109"/>
        <v/>
      </c>
      <c r="K1384" s="4" t="str">
        <f t="shared" si="110"/>
        <v/>
      </c>
      <c r="L1384" s="34" t="str">
        <f t="shared" si="111"/>
        <v/>
      </c>
    </row>
    <row r="1385" spans="1:12" ht="18" hidden="1">
      <c r="A1385" s="2">
        <v>41352</v>
      </c>
      <c r="B1385" s="54" t="s">
        <v>93</v>
      </c>
      <c r="C1385" s="4"/>
      <c r="D1385" s="6">
        <f t="shared" si="107"/>
        <v>0</v>
      </c>
      <c r="E1385" s="6">
        <f>SUMIF($B$3:B1385,B1385,$D$3:D1385)</f>
        <v>0</v>
      </c>
      <c r="F1385" s="37">
        <f>SUMIF($B$3:B1384,B1385,$D$3:D1384)</f>
        <v>0</v>
      </c>
      <c r="G1385" s="6">
        <f t="shared" si="108"/>
        <v>0</v>
      </c>
      <c r="H1385" s="6" t="str">
        <f>IF(AND(ISNUMBER(G1385),E1385&gt;=120),COUNTIFS($B$4:B1385,B1385,$G$4:G1385,G1385,$G$4:G1385,"&gt;0",$D$4:D1385,"&gt;0"),"")</f>
        <v/>
      </c>
      <c r="I1385" s="5" t="str">
        <f>IF(E1385&gt;=120,COUNTIFS($B$4:B1385,B1385,$E$4:E1385,"&gt;=120",$D$4:D1385,"&gt;0"),"")</f>
        <v/>
      </c>
      <c r="J1385" s="21" t="str">
        <f t="shared" si="109"/>
        <v/>
      </c>
      <c r="K1385" s="4" t="str">
        <f t="shared" si="110"/>
        <v/>
      </c>
      <c r="L1385" s="34" t="str">
        <f t="shared" si="111"/>
        <v/>
      </c>
    </row>
    <row r="1386" spans="1:12" ht="18" hidden="1">
      <c r="A1386" s="2">
        <v>41352</v>
      </c>
      <c r="B1386" s="55" t="s">
        <v>94</v>
      </c>
      <c r="C1386" s="4"/>
      <c r="D1386" s="6">
        <f t="shared" si="107"/>
        <v>0</v>
      </c>
      <c r="E1386" s="6">
        <f>SUMIF($B$3:B1386,B1386,$D$3:D1386)</f>
        <v>0</v>
      </c>
      <c r="F1386" s="37">
        <f>SUMIF($B$3:B1385,B1386,$D$3:D1385)</f>
        <v>0</v>
      </c>
      <c r="G1386" s="6">
        <f t="shared" si="108"/>
        <v>0</v>
      </c>
      <c r="H1386" s="6" t="str">
        <f>IF(AND(ISNUMBER(G1386),E1386&gt;=120),COUNTIFS($B$4:B1386,B1386,$G$4:G1386,G1386,$G$4:G1386,"&gt;0",$D$4:D1386,"&gt;0"),"")</f>
        <v/>
      </c>
      <c r="I1386" s="5" t="str">
        <f>IF(E1386&gt;=120,COUNTIFS($B$4:B1386,B1386,$E$4:E1386,"&gt;=120",$D$4:D1386,"&gt;0"),"")</f>
        <v/>
      </c>
      <c r="J1386" s="21" t="str">
        <f t="shared" si="109"/>
        <v/>
      </c>
      <c r="K1386" s="4" t="str">
        <f t="shared" si="110"/>
        <v/>
      </c>
      <c r="L1386" s="34" t="str">
        <f t="shared" si="111"/>
        <v/>
      </c>
    </row>
    <row r="1387" spans="1:12" ht="18" hidden="1">
      <c r="A1387" s="2">
        <v>41352</v>
      </c>
      <c r="B1387" s="54" t="s">
        <v>95</v>
      </c>
      <c r="C1387" s="4"/>
      <c r="D1387" s="6">
        <f t="shared" si="107"/>
        <v>0</v>
      </c>
      <c r="E1387" s="6">
        <f>SUMIF($B$3:B1387,B1387,$D$3:D1387)</f>
        <v>0</v>
      </c>
      <c r="F1387" s="37">
        <f>SUMIF($B$3:B1386,B1387,$D$3:D1386)</f>
        <v>0</v>
      </c>
      <c r="G1387" s="6">
        <f t="shared" si="108"/>
        <v>0</v>
      </c>
      <c r="H1387" s="6" t="str">
        <f>IF(AND(ISNUMBER(G1387),E1387&gt;=120),COUNTIFS($B$4:B1387,B1387,$G$4:G1387,G1387,$G$4:G1387,"&gt;0",$D$4:D1387,"&gt;0"),"")</f>
        <v/>
      </c>
      <c r="I1387" s="5" t="str">
        <f>IF(E1387&gt;=120,COUNTIFS($B$4:B1387,B1387,$E$4:E1387,"&gt;=120",$D$4:D1387,"&gt;0"),"")</f>
        <v/>
      </c>
      <c r="J1387" s="21" t="str">
        <f t="shared" si="109"/>
        <v/>
      </c>
      <c r="K1387" s="4" t="str">
        <f t="shared" si="110"/>
        <v/>
      </c>
      <c r="L1387" s="34" t="str">
        <f t="shared" si="111"/>
        <v/>
      </c>
    </row>
    <row r="1388" spans="1:12" ht="18" hidden="1">
      <c r="A1388" s="2">
        <v>41352</v>
      </c>
      <c r="B1388" s="54" t="s">
        <v>96</v>
      </c>
      <c r="C1388" s="4"/>
      <c r="D1388" s="6">
        <f t="shared" si="107"/>
        <v>0</v>
      </c>
      <c r="E1388" s="6">
        <f>SUMIF($B$3:B1388,B1388,$D$3:D1388)</f>
        <v>0</v>
      </c>
      <c r="F1388" s="37">
        <f>SUMIF($B$3:B1387,B1388,$D$3:D1387)</f>
        <v>0</v>
      </c>
      <c r="G1388" s="6">
        <f t="shared" si="108"/>
        <v>0</v>
      </c>
      <c r="H1388" s="6" t="str">
        <f>IF(AND(ISNUMBER(G1388),E1388&gt;=120),COUNTIFS($B$4:B1388,B1388,$G$4:G1388,G1388,$G$4:G1388,"&gt;0",$D$4:D1388,"&gt;0"),"")</f>
        <v/>
      </c>
      <c r="I1388" s="5" t="str">
        <f>IF(E1388&gt;=120,COUNTIFS($B$4:B1388,B1388,$E$4:E1388,"&gt;=120",$D$4:D1388,"&gt;0"),"")</f>
        <v/>
      </c>
      <c r="J1388" s="21" t="str">
        <f t="shared" si="109"/>
        <v/>
      </c>
      <c r="K1388" s="4" t="str">
        <f t="shared" si="110"/>
        <v/>
      </c>
      <c r="L1388" s="34" t="str">
        <f t="shared" si="111"/>
        <v/>
      </c>
    </row>
    <row r="1389" spans="1:12" ht="18" hidden="1">
      <c r="A1389" s="2">
        <v>41352</v>
      </c>
      <c r="B1389" s="54" t="s">
        <v>97</v>
      </c>
      <c r="C1389" s="4"/>
      <c r="D1389" s="6">
        <f t="shared" si="107"/>
        <v>0</v>
      </c>
      <c r="E1389" s="6">
        <f>SUMIF($B$3:B1389,B1389,$D$3:D1389)</f>
        <v>0</v>
      </c>
      <c r="F1389" s="37">
        <f>SUMIF($B$3:B1388,B1389,$D$3:D1388)</f>
        <v>0</v>
      </c>
      <c r="G1389" s="6">
        <f t="shared" si="108"/>
        <v>0</v>
      </c>
      <c r="H1389" s="6" t="str">
        <f>IF(AND(ISNUMBER(G1389),E1389&gt;=120),COUNTIFS($B$4:B1389,B1389,$G$4:G1389,G1389,$G$4:G1389,"&gt;0",$D$4:D1389,"&gt;0"),"")</f>
        <v/>
      </c>
      <c r="I1389" s="5" t="str">
        <f>IF(E1389&gt;=120,COUNTIFS($B$4:B1389,B1389,$E$4:E1389,"&gt;=120",$D$4:D1389,"&gt;0"),"")</f>
        <v/>
      </c>
      <c r="J1389" s="21" t="str">
        <f t="shared" si="109"/>
        <v/>
      </c>
      <c r="K1389" s="4" t="str">
        <f t="shared" si="110"/>
        <v/>
      </c>
      <c r="L1389" s="34" t="str">
        <f t="shared" si="111"/>
        <v/>
      </c>
    </row>
    <row r="1390" spans="1:12" ht="18" hidden="1">
      <c r="A1390" s="2">
        <v>41352</v>
      </c>
      <c r="B1390" s="54" t="s">
        <v>98</v>
      </c>
      <c r="C1390" s="4"/>
      <c r="D1390" s="6">
        <f t="shared" si="107"/>
        <v>0</v>
      </c>
      <c r="E1390" s="6">
        <f>SUMIF($B$3:B1390,B1390,$D$3:D1390)</f>
        <v>0</v>
      </c>
      <c r="F1390" s="37">
        <f>SUMIF($B$3:B1389,B1390,$D$3:D1389)</f>
        <v>0</v>
      </c>
      <c r="G1390" s="6">
        <f t="shared" si="108"/>
        <v>0</v>
      </c>
      <c r="H1390" s="6" t="str">
        <f>IF(AND(ISNUMBER(G1390),E1390&gt;=120),COUNTIFS($B$4:B1390,B1390,$G$4:G1390,G1390,$G$4:G1390,"&gt;0",$D$4:D1390,"&gt;0"),"")</f>
        <v/>
      </c>
      <c r="I1390" s="5" t="str">
        <f>IF(E1390&gt;=120,COUNTIFS($B$4:B1390,B1390,$E$4:E1390,"&gt;=120",$D$4:D1390,"&gt;0"),"")</f>
        <v/>
      </c>
      <c r="J1390" s="21" t="str">
        <f t="shared" si="109"/>
        <v/>
      </c>
      <c r="K1390" s="4" t="str">
        <f t="shared" si="110"/>
        <v/>
      </c>
      <c r="L1390" s="34" t="str">
        <f t="shared" si="111"/>
        <v/>
      </c>
    </row>
    <row r="1391" spans="1:12" ht="18" hidden="1">
      <c r="A1391" s="2">
        <v>41352</v>
      </c>
      <c r="B1391" s="54" t="s">
        <v>99</v>
      </c>
      <c r="C1391" s="4"/>
      <c r="D1391" s="6">
        <f t="shared" si="107"/>
        <v>0</v>
      </c>
      <c r="E1391" s="6">
        <f>SUMIF($B$3:B1391,B1391,$D$3:D1391)</f>
        <v>0</v>
      </c>
      <c r="F1391" s="37">
        <f>SUMIF($B$3:B1390,B1391,$D$3:D1390)</f>
        <v>0</v>
      </c>
      <c r="G1391" s="6">
        <f t="shared" si="108"/>
        <v>0</v>
      </c>
      <c r="H1391" s="6" t="str">
        <f>IF(AND(ISNUMBER(G1391),E1391&gt;=120),COUNTIFS($B$4:B1391,B1391,$G$4:G1391,G1391,$G$4:G1391,"&gt;0",$D$4:D1391,"&gt;0"),"")</f>
        <v/>
      </c>
      <c r="I1391" s="5" t="str">
        <f>IF(E1391&gt;=120,COUNTIFS($B$4:B1391,B1391,$E$4:E1391,"&gt;=120",$D$4:D1391,"&gt;0"),"")</f>
        <v/>
      </c>
      <c r="J1391" s="21" t="str">
        <f t="shared" si="109"/>
        <v/>
      </c>
      <c r="K1391" s="4" t="str">
        <f t="shared" si="110"/>
        <v/>
      </c>
      <c r="L1391" s="34" t="str">
        <f t="shared" si="111"/>
        <v/>
      </c>
    </row>
    <row r="1392" spans="1:12" ht="18" hidden="1">
      <c r="A1392" s="2">
        <v>41352</v>
      </c>
      <c r="B1392" s="54" t="s">
        <v>100</v>
      </c>
      <c r="C1392" s="4"/>
      <c r="D1392" s="6">
        <f t="shared" si="107"/>
        <v>0</v>
      </c>
      <c r="E1392" s="6">
        <f>SUMIF($B$3:B1392,B1392,$D$3:D1392)</f>
        <v>0</v>
      </c>
      <c r="F1392" s="37">
        <f>SUMIF($B$3:B1391,B1392,$D$3:D1391)</f>
        <v>0</v>
      </c>
      <c r="G1392" s="6">
        <f t="shared" si="108"/>
        <v>0</v>
      </c>
      <c r="H1392" s="6" t="str">
        <f>IF(AND(ISNUMBER(G1392),E1392&gt;=120),COUNTIFS($B$4:B1392,B1392,$G$4:G1392,G1392,$G$4:G1392,"&gt;0",$D$4:D1392,"&gt;0"),"")</f>
        <v/>
      </c>
      <c r="I1392" s="5" t="str">
        <f>IF(E1392&gt;=120,COUNTIFS($B$4:B1392,B1392,$E$4:E1392,"&gt;=120",$D$4:D1392,"&gt;0"),"")</f>
        <v/>
      </c>
      <c r="J1392" s="21" t="str">
        <f t="shared" si="109"/>
        <v/>
      </c>
      <c r="K1392" s="4" t="str">
        <f t="shared" si="110"/>
        <v/>
      </c>
      <c r="L1392" s="34" t="str">
        <f t="shared" si="111"/>
        <v/>
      </c>
    </row>
    <row r="1393" spans="1:12" ht="18" hidden="1">
      <c r="A1393" s="2">
        <v>41352</v>
      </c>
      <c r="B1393" s="54" t="s">
        <v>101</v>
      </c>
      <c r="C1393" s="4"/>
      <c r="D1393" s="6">
        <f t="shared" si="107"/>
        <v>0</v>
      </c>
      <c r="E1393" s="6">
        <f>SUMIF($B$3:B1393,B1393,$D$3:D1393)</f>
        <v>0</v>
      </c>
      <c r="F1393" s="37">
        <f>SUMIF($B$3:B1392,B1393,$D$3:D1392)</f>
        <v>0</v>
      </c>
      <c r="G1393" s="6">
        <f t="shared" si="108"/>
        <v>0</v>
      </c>
      <c r="H1393" s="6" t="str">
        <f>IF(AND(ISNUMBER(G1393),E1393&gt;=120),COUNTIFS($B$4:B1393,B1393,$G$4:G1393,G1393,$G$4:G1393,"&gt;0",$D$4:D1393,"&gt;0"),"")</f>
        <v/>
      </c>
      <c r="I1393" s="5" t="str">
        <f>IF(E1393&gt;=120,COUNTIFS($B$4:B1393,B1393,$E$4:E1393,"&gt;=120",$D$4:D1393,"&gt;0"),"")</f>
        <v/>
      </c>
      <c r="J1393" s="21" t="str">
        <f t="shared" si="109"/>
        <v/>
      </c>
      <c r="K1393" s="4" t="str">
        <f t="shared" si="110"/>
        <v/>
      </c>
      <c r="L1393" s="34" t="str">
        <f t="shared" si="111"/>
        <v/>
      </c>
    </row>
    <row r="1394" spans="1:12" ht="18" hidden="1">
      <c r="A1394" s="2">
        <v>41352</v>
      </c>
      <c r="B1394" s="54" t="s">
        <v>102</v>
      </c>
      <c r="C1394" s="4"/>
      <c r="D1394" s="6">
        <f t="shared" si="107"/>
        <v>0</v>
      </c>
      <c r="E1394" s="6">
        <f>SUMIF($B$3:B1394,B1394,$D$3:D1394)</f>
        <v>0</v>
      </c>
      <c r="F1394" s="37">
        <f>SUMIF($B$3:B1393,B1394,$D$3:D1393)</f>
        <v>0</v>
      </c>
      <c r="G1394" s="6">
        <f t="shared" si="108"/>
        <v>0</v>
      </c>
      <c r="H1394" s="6" t="str">
        <f>IF(AND(ISNUMBER(G1394),E1394&gt;=120),COUNTIFS($B$4:B1394,B1394,$G$4:G1394,G1394,$G$4:G1394,"&gt;0",$D$4:D1394,"&gt;0"),"")</f>
        <v/>
      </c>
      <c r="I1394" s="5" t="str">
        <f>IF(E1394&gt;=120,COUNTIFS($B$4:B1394,B1394,$E$4:E1394,"&gt;=120",$D$4:D1394,"&gt;0"),"")</f>
        <v/>
      </c>
      <c r="J1394" s="21" t="str">
        <f t="shared" si="109"/>
        <v/>
      </c>
      <c r="K1394" s="4" t="str">
        <f t="shared" si="110"/>
        <v/>
      </c>
      <c r="L1394" s="34" t="str">
        <f t="shared" si="111"/>
        <v/>
      </c>
    </row>
    <row r="1395" spans="1:12" ht="18" hidden="1">
      <c r="A1395" s="2">
        <v>41352</v>
      </c>
      <c r="B1395" s="54" t="s">
        <v>103</v>
      </c>
      <c r="C1395" s="4"/>
      <c r="D1395" s="6">
        <f t="shared" si="107"/>
        <v>0</v>
      </c>
      <c r="E1395" s="6">
        <f>SUMIF($B$3:B1395,B1395,$D$3:D1395)</f>
        <v>0</v>
      </c>
      <c r="F1395" s="37">
        <f>SUMIF($B$3:B1394,B1395,$D$3:D1394)</f>
        <v>0</v>
      </c>
      <c r="G1395" s="6">
        <f t="shared" si="108"/>
        <v>0</v>
      </c>
      <c r="H1395" s="6" t="str">
        <f>IF(AND(ISNUMBER(G1395),E1395&gt;=120),COUNTIFS($B$4:B1395,B1395,$G$4:G1395,G1395,$G$4:G1395,"&gt;0",$D$4:D1395,"&gt;0"),"")</f>
        <v/>
      </c>
      <c r="I1395" s="5" t="str">
        <f>IF(E1395&gt;=120,COUNTIFS($B$4:B1395,B1395,$E$4:E1395,"&gt;=120",$D$4:D1395,"&gt;0"),"")</f>
        <v/>
      </c>
      <c r="J1395" s="21" t="str">
        <f t="shared" si="109"/>
        <v/>
      </c>
      <c r="K1395" s="4" t="str">
        <f t="shared" si="110"/>
        <v/>
      </c>
      <c r="L1395" s="34" t="str">
        <f t="shared" si="111"/>
        <v/>
      </c>
    </row>
    <row r="1396" spans="1:12" ht="18" hidden="1">
      <c r="A1396" s="2">
        <v>41352</v>
      </c>
      <c r="B1396" s="54" t="s">
        <v>104</v>
      </c>
      <c r="C1396" s="4"/>
      <c r="D1396" s="6">
        <f t="shared" si="107"/>
        <v>0</v>
      </c>
      <c r="E1396" s="6">
        <f>SUMIF($B$3:B1396,B1396,$D$3:D1396)</f>
        <v>0</v>
      </c>
      <c r="F1396" s="37">
        <f>SUMIF($B$3:B1395,B1396,$D$3:D1395)</f>
        <v>0</v>
      </c>
      <c r="G1396" s="6">
        <f t="shared" si="108"/>
        <v>0</v>
      </c>
      <c r="H1396" s="6" t="str">
        <f>IF(AND(ISNUMBER(G1396),E1396&gt;=120),COUNTIFS($B$4:B1396,B1396,$G$4:G1396,G1396,$G$4:G1396,"&gt;0",$D$4:D1396,"&gt;0"),"")</f>
        <v/>
      </c>
      <c r="I1396" s="5" t="str">
        <f>IF(E1396&gt;=120,COUNTIFS($B$4:B1396,B1396,$E$4:E1396,"&gt;=120",$D$4:D1396,"&gt;0"),"")</f>
        <v/>
      </c>
      <c r="J1396" s="21" t="str">
        <f t="shared" si="109"/>
        <v/>
      </c>
      <c r="K1396" s="4" t="str">
        <f t="shared" si="110"/>
        <v/>
      </c>
      <c r="L1396" s="34" t="str">
        <f t="shared" si="111"/>
        <v/>
      </c>
    </row>
    <row r="1397" spans="1:12" ht="18" hidden="1">
      <c r="A1397" s="2">
        <v>41352</v>
      </c>
      <c r="B1397" s="58" t="s">
        <v>105</v>
      </c>
      <c r="C1397" s="4"/>
      <c r="D1397" s="6">
        <f t="shared" si="107"/>
        <v>0</v>
      </c>
      <c r="E1397" s="6">
        <f>SUMIF($B$3:B1397,B1397,$D$3:D1397)</f>
        <v>0</v>
      </c>
      <c r="F1397" s="37">
        <f>SUMIF($B$3:B1396,B1397,$D$3:D1396)</f>
        <v>0</v>
      </c>
      <c r="G1397" s="6">
        <f t="shared" si="108"/>
        <v>0</v>
      </c>
      <c r="H1397" s="6" t="str">
        <f>IF(AND(ISNUMBER(G1397),E1397&gt;=120),COUNTIFS($B$4:B1397,B1397,$G$4:G1397,G1397,$G$4:G1397,"&gt;0",$D$4:D1397,"&gt;0"),"")</f>
        <v/>
      </c>
      <c r="I1397" s="5" t="str">
        <f>IF(E1397&gt;=120,COUNTIFS($B$4:B1397,B1397,$E$4:E1397,"&gt;=120",$D$4:D1397,"&gt;0"),"")</f>
        <v/>
      </c>
      <c r="J1397" s="21" t="str">
        <f t="shared" si="109"/>
        <v/>
      </c>
      <c r="K1397" s="4" t="str">
        <f t="shared" si="110"/>
        <v/>
      </c>
      <c r="L1397" s="34" t="str">
        <f t="shared" si="111"/>
        <v/>
      </c>
    </row>
    <row r="1398" spans="1:12" ht="18" hidden="1">
      <c r="A1398" s="2">
        <v>41352</v>
      </c>
      <c r="B1398" s="59" t="s">
        <v>106</v>
      </c>
      <c r="C1398" s="4"/>
      <c r="D1398" s="6">
        <f t="shared" si="107"/>
        <v>0</v>
      </c>
      <c r="E1398" s="6">
        <f>SUMIF($B$3:B1398,B1398,$D$3:D1398)</f>
        <v>0</v>
      </c>
      <c r="F1398" s="37">
        <f>SUMIF($B$3:B1397,B1398,$D$3:D1397)</f>
        <v>0</v>
      </c>
      <c r="G1398" s="6">
        <f t="shared" si="108"/>
        <v>0</v>
      </c>
      <c r="H1398" s="6" t="str">
        <f>IF(AND(ISNUMBER(G1398),E1398&gt;=120),COUNTIFS($B$4:B1398,B1398,$G$4:G1398,G1398,$G$4:G1398,"&gt;0",$D$4:D1398,"&gt;0"),"")</f>
        <v/>
      </c>
      <c r="I1398" s="5" t="str">
        <f>IF(E1398&gt;=120,COUNTIFS($B$4:B1398,B1398,$E$4:E1398,"&gt;=120",$D$4:D1398,"&gt;0"),"")</f>
        <v/>
      </c>
      <c r="J1398" s="21" t="str">
        <f t="shared" si="109"/>
        <v/>
      </c>
      <c r="K1398" s="4" t="str">
        <f t="shared" si="110"/>
        <v/>
      </c>
      <c r="L1398" s="34" t="str">
        <f t="shared" si="111"/>
        <v/>
      </c>
    </row>
    <row r="1399" spans="1:12" ht="18" hidden="1">
      <c r="A1399" s="2">
        <v>41352</v>
      </c>
      <c r="B1399" s="60" t="s">
        <v>107</v>
      </c>
      <c r="C1399" s="4"/>
      <c r="D1399" s="6">
        <f t="shared" si="107"/>
        <v>0</v>
      </c>
      <c r="E1399" s="6">
        <f>SUMIF($B$3:B1399,B1399,$D$3:D1399)</f>
        <v>0</v>
      </c>
      <c r="F1399" s="37">
        <f>SUMIF($B$3:B1398,B1399,$D$3:D1398)</f>
        <v>0</v>
      </c>
      <c r="G1399" s="6">
        <f t="shared" si="108"/>
        <v>0</v>
      </c>
      <c r="H1399" s="6" t="str">
        <f>IF(AND(ISNUMBER(G1399),E1399&gt;=120),COUNTIFS($B$4:B1399,B1399,$G$4:G1399,G1399,$G$4:G1399,"&gt;0",$D$4:D1399,"&gt;0"),"")</f>
        <v/>
      </c>
      <c r="I1399" s="5" t="str">
        <f>IF(E1399&gt;=120,COUNTIFS($B$4:B1399,B1399,$E$4:E1399,"&gt;=120",$D$4:D1399,"&gt;0"),"")</f>
        <v/>
      </c>
      <c r="J1399" s="21" t="str">
        <f t="shared" si="109"/>
        <v/>
      </c>
      <c r="K1399" s="4" t="str">
        <f t="shared" si="110"/>
        <v/>
      </c>
      <c r="L1399" s="34" t="str">
        <f t="shared" si="111"/>
        <v/>
      </c>
    </row>
    <row r="1400" spans="1:12" ht="18" hidden="1">
      <c r="A1400" s="2">
        <v>41352</v>
      </c>
      <c r="B1400" s="58" t="s">
        <v>108</v>
      </c>
      <c r="C1400" s="4"/>
      <c r="D1400" s="6">
        <f t="shared" si="107"/>
        <v>0</v>
      </c>
      <c r="E1400" s="6">
        <f>SUMIF($B$3:B1400,B1400,$D$3:D1400)</f>
        <v>0</v>
      </c>
      <c r="F1400" s="37">
        <f>SUMIF($B$3:B1399,B1400,$D$3:D1399)</f>
        <v>0</v>
      </c>
      <c r="G1400" s="6">
        <f t="shared" si="108"/>
        <v>0</v>
      </c>
      <c r="H1400" s="6" t="str">
        <f>IF(AND(ISNUMBER(G1400),E1400&gt;=120),COUNTIFS($B$4:B1400,B1400,$G$4:G1400,G1400,$G$4:G1400,"&gt;0",$D$4:D1400,"&gt;0"),"")</f>
        <v/>
      </c>
      <c r="I1400" s="5" t="str">
        <f>IF(E1400&gt;=120,COUNTIFS($B$4:B1400,B1400,$E$4:E1400,"&gt;=120",$D$4:D1400,"&gt;0"),"")</f>
        <v/>
      </c>
      <c r="J1400" s="21" t="str">
        <f t="shared" si="109"/>
        <v/>
      </c>
      <c r="K1400" s="4" t="str">
        <f t="shared" si="110"/>
        <v/>
      </c>
      <c r="L1400" s="34" t="str">
        <f t="shared" si="111"/>
        <v/>
      </c>
    </row>
    <row r="1401" spans="1:12" ht="18" hidden="1">
      <c r="A1401" s="2">
        <v>41352</v>
      </c>
      <c r="B1401" s="59" t="s">
        <v>109</v>
      </c>
      <c r="C1401" s="4"/>
      <c r="D1401" s="6">
        <f t="shared" si="107"/>
        <v>0</v>
      </c>
      <c r="E1401" s="6">
        <f>SUMIF($B$3:B1401,B1401,$D$3:D1401)</f>
        <v>0</v>
      </c>
      <c r="F1401" s="37">
        <f>SUMIF($B$3:B1400,B1401,$D$3:D1400)</f>
        <v>0</v>
      </c>
      <c r="G1401" s="6">
        <f t="shared" si="108"/>
        <v>0</v>
      </c>
      <c r="H1401" s="6" t="str">
        <f>IF(AND(ISNUMBER(G1401),E1401&gt;=120),COUNTIFS($B$4:B1401,B1401,$G$4:G1401,G1401,$G$4:G1401,"&gt;0",$D$4:D1401,"&gt;0"),"")</f>
        <v/>
      </c>
      <c r="I1401" s="5" t="str">
        <f>IF(E1401&gt;=120,COUNTIFS($B$4:B1401,B1401,$E$4:E1401,"&gt;=120",$D$4:D1401,"&gt;0"),"")</f>
        <v/>
      </c>
      <c r="J1401" s="21" t="str">
        <f t="shared" si="109"/>
        <v/>
      </c>
      <c r="K1401" s="4" t="str">
        <f t="shared" si="110"/>
        <v/>
      </c>
      <c r="L1401" s="34" t="str">
        <f t="shared" si="111"/>
        <v/>
      </c>
    </row>
    <row r="1402" spans="1:12" ht="18" hidden="1">
      <c r="A1402" s="2">
        <v>41352</v>
      </c>
      <c r="B1402" s="59" t="s">
        <v>110</v>
      </c>
      <c r="C1402" s="4"/>
      <c r="D1402" s="6">
        <f t="shared" si="107"/>
        <v>0</v>
      </c>
      <c r="E1402" s="6">
        <f>SUMIF($B$3:B1402,B1402,$D$3:D1402)</f>
        <v>0</v>
      </c>
      <c r="F1402" s="37">
        <f>SUMIF($B$3:B1401,B1402,$D$3:D1401)</f>
        <v>0</v>
      </c>
      <c r="G1402" s="6">
        <f t="shared" si="108"/>
        <v>0</v>
      </c>
      <c r="H1402" s="6" t="str">
        <f>IF(AND(ISNUMBER(G1402),E1402&gt;=120),COUNTIFS($B$4:B1402,B1402,$G$4:G1402,G1402,$G$4:G1402,"&gt;0",$D$4:D1402,"&gt;0"),"")</f>
        <v/>
      </c>
      <c r="I1402" s="5" t="str">
        <f>IF(E1402&gt;=120,COUNTIFS($B$4:B1402,B1402,$E$4:E1402,"&gt;=120",$D$4:D1402,"&gt;0"),"")</f>
        <v/>
      </c>
      <c r="J1402" s="21" t="str">
        <f t="shared" si="109"/>
        <v/>
      </c>
      <c r="K1402" s="4" t="str">
        <f t="shared" si="110"/>
        <v/>
      </c>
      <c r="L1402" s="34" t="str">
        <f t="shared" si="111"/>
        <v/>
      </c>
    </row>
    <row r="1403" spans="1:12" hidden="1">
      <c r="A1403" s="2">
        <v>41353</v>
      </c>
      <c r="B1403" s="40" t="s">
        <v>36</v>
      </c>
      <c r="C1403" s="3"/>
      <c r="D1403" s="6">
        <f t="shared" si="107"/>
        <v>0</v>
      </c>
      <c r="E1403" s="6">
        <f>SUMIF($B$3:B1403,B1403,$D$3:D1403)</f>
        <v>0</v>
      </c>
      <c r="F1403" s="37">
        <f>SUMIF($B$3:B1402,B1403,$D$3:D1402)</f>
        <v>0</v>
      </c>
      <c r="G1403" s="6">
        <f t="shared" si="108"/>
        <v>0</v>
      </c>
      <c r="H1403" s="6" t="str">
        <f>IF(AND(ISNUMBER(G1403),E1403&gt;=120),COUNTIFS($B$4:B1403,B1403,$G$4:G1403,G1403,$G$4:G1403,"&gt;0",$D$4:D1403,"&gt;0"),"")</f>
        <v/>
      </c>
      <c r="I1403" s="5" t="str">
        <f>IF(E1403&gt;=120,COUNTIFS($B$4:B1403,B1403,$E$4:E1403,"&gt;=120",$D$4:D1403,"&gt;0"),"")</f>
        <v/>
      </c>
      <c r="J1403" s="21" t="str">
        <f t="shared" si="109"/>
        <v/>
      </c>
      <c r="K1403" s="4" t="str">
        <f t="shared" si="110"/>
        <v/>
      </c>
      <c r="L1403" s="34" t="str">
        <f t="shared" si="111"/>
        <v/>
      </c>
    </row>
    <row r="1404" spans="1:12" ht="18" hidden="1">
      <c r="A1404" s="2">
        <v>41353</v>
      </c>
      <c r="B1404" s="41" t="s">
        <v>37</v>
      </c>
      <c r="C1404" s="3"/>
      <c r="D1404" s="6">
        <f t="shared" si="107"/>
        <v>0</v>
      </c>
      <c r="E1404" s="6">
        <f>SUMIF($B$3:B1404,B1404,$D$3:D1404)</f>
        <v>0</v>
      </c>
      <c r="F1404" s="37">
        <f>SUMIF($B$3:B1403,B1404,$D$3:D1403)</f>
        <v>0</v>
      </c>
      <c r="G1404" s="6">
        <f t="shared" si="108"/>
        <v>0</v>
      </c>
      <c r="H1404" s="6" t="str">
        <f>IF(AND(ISNUMBER(G1404),E1404&gt;=120),COUNTIFS($B$4:B1404,B1404,$G$4:G1404,G1404,$G$4:G1404,"&gt;0",$D$4:D1404,"&gt;0"),"")</f>
        <v/>
      </c>
      <c r="I1404" s="5" t="str">
        <f>IF(E1404&gt;=120,COUNTIFS($B$4:B1404,B1404,$E$4:E1404,"&gt;=120",$D$4:D1404,"&gt;0"),"")</f>
        <v/>
      </c>
      <c r="J1404" s="21" t="str">
        <f t="shared" si="109"/>
        <v/>
      </c>
      <c r="K1404" s="4" t="str">
        <f t="shared" si="110"/>
        <v/>
      </c>
      <c r="L1404" s="34" t="str">
        <f t="shared" si="111"/>
        <v/>
      </c>
    </row>
    <row r="1405" spans="1:12" ht="18" hidden="1">
      <c r="A1405" s="2">
        <v>41353</v>
      </c>
      <c r="B1405" s="42" t="s">
        <v>38</v>
      </c>
      <c r="C1405" s="3"/>
      <c r="D1405" s="6">
        <f t="shared" si="107"/>
        <v>0</v>
      </c>
      <c r="E1405" s="6">
        <f>SUMIF($B$3:B1405,B1405,$D$3:D1405)</f>
        <v>0</v>
      </c>
      <c r="F1405" s="37">
        <f>SUMIF($B$3:B1404,B1405,$D$3:D1404)</f>
        <v>0</v>
      </c>
      <c r="G1405" s="6">
        <f t="shared" si="108"/>
        <v>0</v>
      </c>
      <c r="H1405" s="6" t="str">
        <f>IF(AND(ISNUMBER(G1405),E1405&gt;=120),COUNTIFS($B$4:B1405,B1405,$G$4:G1405,G1405,$G$4:G1405,"&gt;0",$D$4:D1405,"&gt;0"),"")</f>
        <v/>
      </c>
      <c r="I1405" s="5" t="str">
        <f>IF(E1405&gt;=120,COUNTIFS($B$4:B1405,B1405,$E$4:E1405,"&gt;=120",$D$4:D1405,"&gt;0"),"")</f>
        <v/>
      </c>
      <c r="J1405" s="21" t="str">
        <f t="shared" si="109"/>
        <v/>
      </c>
      <c r="K1405" s="4" t="str">
        <f t="shared" si="110"/>
        <v/>
      </c>
      <c r="L1405" s="34" t="str">
        <f t="shared" si="111"/>
        <v/>
      </c>
    </row>
    <row r="1406" spans="1:12" ht="15.75" hidden="1">
      <c r="A1406" s="2">
        <v>41353</v>
      </c>
      <c r="B1406" s="43" t="s">
        <v>39</v>
      </c>
      <c r="C1406" s="3"/>
      <c r="D1406" s="6">
        <f t="shared" si="107"/>
        <v>0</v>
      </c>
      <c r="E1406" s="6">
        <f>SUMIF($B$3:B1406,B1406,$D$3:D1406)</f>
        <v>0</v>
      </c>
      <c r="F1406" s="37">
        <f>SUMIF($B$3:B1405,B1406,$D$3:D1405)</f>
        <v>0</v>
      </c>
      <c r="G1406" s="6">
        <f t="shared" si="108"/>
        <v>0</v>
      </c>
      <c r="H1406" s="6" t="str">
        <f>IF(AND(ISNUMBER(G1406),E1406&gt;=120),COUNTIFS($B$4:B1406,B1406,$G$4:G1406,G1406,$G$4:G1406,"&gt;0",$D$4:D1406,"&gt;0"),"")</f>
        <v/>
      </c>
      <c r="I1406" s="5" t="str">
        <f>IF(E1406&gt;=120,COUNTIFS($B$4:B1406,B1406,$E$4:E1406,"&gt;=120",$D$4:D1406,"&gt;0"),"")</f>
        <v/>
      </c>
      <c r="J1406" s="21" t="str">
        <f t="shared" si="109"/>
        <v/>
      </c>
      <c r="K1406" s="4" t="str">
        <f t="shared" si="110"/>
        <v/>
      </c>
      <c r="L1406" s="34" t="str">
        <f t="shared" si="111"/>
        <v/>
      </c>
    </row>
    <row r="1407" spans="1:12" ht="15.75" hidden="1">
      <c r="A1407" s="2">
        <v>41353</v>
      </c>
      <c r="B1407" s="44" t="s">
        <v>40</v>
      </c>
      <c r="C1407" s="3"/>
      <c r="D1407" s="6">
        <f t="shared" si="107"/>
        <v>0</v>
      </c>
      <c r="E1407" s="6">
        <f>SUMIF($B$3:B1407,B1407,$D$3:D1407)</f>
        <v>0</v>
      </c>
      <c r="F1407" s="37">
        <f>SUMIF($B$3:B1406,B1407,$D$3:D1406)</f>
        <v>0</v>
      </c>
      <c r="G1407" s="6">
        <f t="shared" si="108"/>
        <v>0</v>
      </c>
      <c r="H1407" s="6" t="str">
        <f>IF(AND(ISNUMBER(G1407),E1407&gt;=120),COUNTIFS($B$4:B1407,B1407,$G$4:G1407,G1407,$G$4:G1407,"&gt;0",$D$4:D1407,"&gt;0"),"")</f>
        <v/>
      </c>
      <c r="I1407" s="5" t="str">
        <f>IF(E1407&gt;=120,COUNTIFS($B$4:B1407,B1407,$E$4:E1407,"&gt;=120",$D$4:D1407,"&gt;0"),"")</f>
        <v/>
      </c>
      <c r="J1407" s="21" t="str">
        <f t="shared" si="109"/>
        <v/>
      </c>
      <c r="K1407" s="4" t="str">
        <f t="shared" si="110"/>
        <v/>
      </c>
      <c r="L1407" s="34" t="str">
        <f t="shared" si="111"/>
        <v/>
      </c>
    </row>
    <row r="1408" spans="1:12" hidden="1">
      <c r="A1408" s="2">
        <v>41353</v>
      </c>
      <c r="B1408" s="45" t="s">
        <v>41</v>
      </c>
      <c r="C1408" s="3"/>
      <c r="D1408" s="6">
        <f t="shared" ref="D1408:D1471" si="112">IF(C1408-$C$1&lt;0,0,(C1408-$C$1)*60*24)</f>
        <v>0</v>
      </c>
      <c r="E1408" s="6">
        <f>SUMIF($B$3:B1408,B1408,$D$3:D1408)</f>
        <v>0</v>
      </c>
      <c r="F1408" s="37">
        <f>SUMIF($B$3:B1407,B1408,$D$3:D1407)</f>
        <v>0</v>
      </c>
      <c r="G1408" s="6">
        <f t="shared" si="108"/>
        <v>0</v>
      </c>
      <c r="H1408" s="6" t="str">
        <f>IF(AND(ISNUMBER(G1408),E1408&gt;=120),COUNTIFS($B$4:B1408,B1408,$G$4:G1408,G1408,$G$4:G1408,"&gt;0",$D$4:D1408,"&gt;0"),"")</f>
        <v/>
      </c>
      <c r="I1408" s="5" t="str">
        <f>IF(E1408&gt;=120,COUNTIFS($B$4:B1408,B1408,$E$4:E1408,"&gt;=120",$D$4:D1408,"&gt;0"),"")</f>
        <v/>
      </c>
      <c r="J1408" s="21" t="str">
        <f t="shared" si="109"/>
        <v/>
      </c>
      <c r="K1408" s="4" t="str">
        <f t="shared" si="110"/>
        <v/>
      </c>
      <c r="L1408" s="34" t="str">
        <f t="shared" si="111"/>
        <v/>
      </c>
    </row>
    <row r="1409" spans="1:12" ht="18" hidden="1">
      <c r="A1409" s="2">
        <v>41353</v>
      </c>
      <c r="B1409" s="42" t="s">
        <v>42</v>
      </c>
      <c r="C1409" s="3"/>
      <c r="D1409" s="6">
        <f t="shared" si="112"/>
        <v>0</v>
      </c>
      <c r="E1409" s="6">
        <f>SUMIF($B$3:B1409,B1409,$D$3:D1409)</f>
        <v>0</v>
      </c>
      <c r="F1409" s="37">
        <f>SUMIF($B$3:B1408,B1409,$D$3:D1408)</f>
        <v>0</v>
      </c>
      <c r="G1409" s="6">
        <f t="shared" si="108"/>
        <v>0</v>
      </c>
      <c r="H1409" s="6" t="str">
        <f>IF(AND(ISNUMBER(G1409),E1409&gt;=120),COUNTIFS($B$4:B1409,B1409,$G$4:G1409,G1409,$G$4:G1409,"&gt;0",$D$4:D1409,"&gt;0"),"")</f>
        <v/>
      </c>
      <c r="I1409" s="5" t="str">
        <f>IF(E1409&gt;=120,COUNTIFS($B$4:B1409,B1409,$E$4:E1409,"&gt;=120",$D$4:D1409,"&gt;0"),"")</f>
        <v/>
      </c>
      <c r="J1409" s="21" t="str">
        <f t="shared" si="109"/>
        <v/>
      </c>
      <c r="K1409" s="4" t="str">
        <f t="shared" si="110"/>
        <v/>
      </c>
      <c r="L1409" s="34" t="str">
        <f t="shared" si="111"/>
        <v/>
      </c>
    </row>
    <row r="1410" spans="1:12" hidden="1">
      <c r="A1410" s="2">
        <v>41353</v>
      </c>
      <c r="B1410" s="45" t="s">
        <v>43</v>
      </c>
      <c r="C1410" s="3"/>
      <c r="D1410" s="6">
        <f t="shared" si="112"/>
        <v>0</v>
      </c>
      <c r="E1410" s="6">
        <f>SUMIF($B$3:B1410,B1410,$D$3:D1410)</f>
        <v>0</v>
      </c>
      <c r="F1410" s="37">
        <f>SUMIF($B$3:B1409,B1410,$D$3:D1409)</f>
        <v>0</v>
      </c>
      <c r="G1410" s="6">
        <f t="shared" si="108"/>
        <v>0</v>
      </c>
      <c r="H1410" s="6" t="str">
        <f>IF(AND(ISNUMBER(G1410),E1410&gt;=120),COUNTIFS($B$4:B1410,B1410,$G$4:G1410,G1410,$G$4:G1410,"&gt;0",$D$4:D1410,"&gt;0"),"")</f>
        <v/>
      </c>
      <c r="I1410" s="5" t="str">
        <f>IF(E1410&gt;=120,COUNTIFS($B$4:B1410,B1410,$E$4:E1410,"&gt;=120",$D$4:D1410,"&gt;0"),"")</f>
        <v/>
      </c>
      <c r="J1410" s="21" t="str">
        <f t="shared" si="109"/>
        <v/>
      </c>
      <c r="K1410" s="4" t="str">
        <f t="shared" si="110"/>
        <v/>
      </c>
      <c r="L1410" s="34" t="str">
        <f t="shared" si="111"/>
        <v/>
      </c>
    </row>
    <row r="1411" spans="1:12" hidden="1">
      <c r="A1411" s="2">
        <v>41353</v>
      </c>
      <c r="B1411" s="45" t="s">
        <v>44</v>
      </c>
      <c r="C1411" s="3"/>
      <c r="D1411" s="6">
        <f t="shared" si="112"/>
        <v>0</v>
      </c>
      <c r="E1411" s="6">
        <f>SUMIF($B$3:B1411,B1411,$D$3:D1411)</f>
        <v>0</v>
      </c>
      <c r="F1411" s="37">
        <f>SUMIF($B$3:B1410,B1411,$D$3:D1410)</f>
        <v>0</v>
      </c>
      <c r="G1411" s="6">
        <f t="shared" si="108"/>
        <v>0</v>
      </c>
      <c r="H1411" s="6" t="str">
        <f>IF(AND(ISNUMBER(G1411),E1411&gt;=120),COUNTIFS($B$4:B1411,B1411,$G$4:G1411,G1411,$G$4:G1411,"&gt;0",$D$4:D1411,"&gt;0"),"")</f>
        <v/>
      </c>
      <c r="I1411" s="5" t="str">
        <f>IF(E1411&gt;=120,COUNTIFS($B$4:B1411,B1411,$E$4:E1411,"&gt;=120",$D$4:D1411,"&gt;0"),"")</f>
        <v/>
      </c>
      <c r="J1411" s="21" t="str">
        <f t="shared" si="109"/>
        <v/>
      </c>
      <c r="K1411" s="4" t="str">
        <f t="shared" si="110"/>
        <v/>
      </c>
      <c r="L1411" s="34" t="str">
        <f t="shared" si="111"/>
        <v/>
      </c>
    </row>
    <row r="1412" spans="1:12" hidden="1">
      <c r="A1412" s="2">
        <v>41353</v>
      </c>
      <c r="B1412" s="45" t="s">
        <v>45</v>
      </c>
      <c r="C1412" s="3"/>
      <c r="D1412" s="6">
        <f t="shared" si="112"/>
        <v>0</v>
      </c>
      <c r="E1412" s="6">
        <f>SUMIF($B$3:B1412,B1412,$D$3:D1412)</f>
        <v>0</v>
      </c>
      <c r="F1412" s="37">
        <f>SUMIF($B$3:B1411,B1412,$D$3:D1411)</f>
        <v>0</v>
      </c>
      <c r="G1412" s="6">
        <f t="shared" ref="G1412:G1475" si="113">IF(OR(D1412=0,ISERROR(VALUE(I1412))),0,IF(AND(E1412&gt;=120,F1412&lt;120),IF((E1412-120)&gt;15,VLOOKUP(E1412-135,شرائح,2),2),VLOOKUP(D1412,شرائح,2)))</f>
        <v>0</v>
      </c>
      <c r="H1412" s="6" t="str">
        <f>IF(AND(ISNUMBER(G1412),E1412&gt;=120),COUNTIFS($B$4:B1412,B1412,$G$4:G1412,G1412,$G$4:G1412,"&gt;0",$D$4:D1412,"&gt;0"),"")</f>
        <v/>
      </c>
      <c r="I1412" s="5" t="str">
        <f>IF(E1412&gt;=120,COUNTIFS($B$4:B1412,B1412,$E$4:E1412,"&gt;=120",$D$4:D1412,"&gt;0"),"")</f>
        <v/>
      </c>
      <c r="J1412" s="21" t="str">
        <f t="shared" ref="J1412:J1475" si="114">IF(E1412&gt;=120,IF(F1412&lt;120,IF(AND(I1412=1,E1412&lt;=135),"إنذار كتابى",VLOOKUP(G1412*10+H1412,جزاء,4)),VLOOKUP(G1412*10+H1412,جزاء,4)),"")</f>
        <v/>
      </c>
      <c r="K1412" s="4" t="str">
        <f t="shared" ref="K1412:K1475" si="115">IF(LEN(J1412)&gt;0,VLOOKUP(B1412,اجورا,2,0),"")</f>
        <v/>
      </c>
      <c r="L1412" s="34" t="str">
        <f t="shared" ref="L1412:L1475" si="116">IFERROR(IF(LEN(K1412)&gt;0,VLOOKUP(J1412,جزاءات,2,0)*K1412,""),0)</f>
        <v/>
      </c>
    </row>
    <row r="1413" spans="1:12" hidden="1">
      <c r="A1413" s="2">
        <v>41353</v>
      </c>
      <c r="B1413" s="45" t="s">
        <v>46</v>
      </c>
      <c r="C1413" s="3"/>
      <c r="D1413" s="6">
        <f t="shared" si="112"/>
        <v>0</v>
      </c>
      <c r="E1413" s="6">
        <f>SUMIF($B$3:B1413,B1413,$D$3:D1413)</f>
        <v>0</v>
      </c>
      <c r="F1413" s="37">
        <f>SUMIF($B$3:B1412,B1413,$D$3:D1412)</f>
        <v>0</v>
      </c>
      <c r="G1413" s="6">
        <f t="shared" si="113"/>
        <v>0</v>
      </c>
      <c r="H1413" s="6" t="str">
        <f>IF(AND(ISNUMBER(G1413),E1413&gt;=120),COUNTIFS($B$4:B1413,B1413,$G$4:G1413,G1413,$G$4:G1413,"&gt;0",$D$4:D1413,"&gt;0"),"")</f>
        <v/>
      </c>
      <c r="I1413" s="5" t="str">
        <f>IF(E1413&gt;=120,COUNTIFS($B$4:B1413,B1413,$E$4:E1413,"&gt;=120",$D$4:D1413,"&gt;0"),"")</f>
        <v/>
      </c>
      <c r="J1413" s="21" t="str">
        <f t="shared" si="114"/>
        <v/>
      </c>
      <c r="K1413" s="4" t="str">
        <f t="shared" si="115"/>
        <v/>
      </c>
      <c r="L1413" s="34" t="str">
        <f t="shared" si="116"/>
        <v/>
      </c>
    </row>
    <row r="1414" spans="1:12" hidden="1">
      <c r="A1414" s="2">
        <v>41353</v>
      </c>
      <c r="B1414" s="45" t="s">
        <v>47</v>
      </c>
      <c r="C1414" s="3"/>
      <c r="D1414" s="6">
        <f t="shared" si="112"/>
        <v>0</v>
      </c>
      <c r="E1414" s="6">
        <f>SUMIF($B$3:B1414,B1414,$D$3:D1414)</f>
        <v>0</v>
      </c>
      <c r="F1414" s="37">
        <f>SUMIF($B$3:B1413,B1414,$D$3:D1413)</f>
        <v>0</v>
      </c>
      <c r="G1414" s="6">
        <f t="shared" si="113"/>
        <v>0</v>
      </c>
      <c r="H1414" s="6" t="str">
        <f>IF(AND(ISNUMBER(G1414),E1414&gt;=120),COUNTIFS($B$4:B1414,B1414,$G$4:G1414,G1414,$G$4:G1414,"&gt;0",$D$4:D1414,"&gt;0"),"")</f>
        <v/>
      </c>
      <c r="I1414" s="5" t="str">
        <f>IF(E1414&gt;=120,COUNTIFS($B$4:B1414,B1414,$E$4:E1414,"&gt;=120",$D$4:D1414,"&gt;0"),"")</f>
        <v/>
      </c>
      <c r="J1414" s="21" t="str">
        <f t="shared" si="114"/>
        <v/>
      </c>
      <c r="K1414" s="4" t="str">
        <f t="shared" si="115"/>
        <v/>
      </c>
      <c r="L1414" s="34" t="str">
        <f t="shared" si="116"/>
        <v/>
      </c>
    </row>
    <row r="1415" spans="1:12" ht="18">
      <c r="A1415" s="2">
        <v>41353</v>
      </c>
      <c r="B1415" s="42" t="s">
        <v>48</v>
      </c>
      <c r="C1415" s="3"/>
      <c r="D1415" s="6">
        <f t="shared" si="112"/>
        <v>0</v>
      </c>
      <c r="E1415" s="6">
        <f>SUMIF($B$3:B1415,B1415,$D$3:D1415)</f>
        <v>170.00000000000003</v>
      </c>
      <c r="F1415" s="37">
        <f>SUMIF($B$3:B1414,B1415,$D$3:D1414)</f>
        <v>170.00000000000003</v>
      </c>
      <c r="G1415" s="6">
        <f>IF(OR(D1415=0,ISERROR(VALUE(I1415))),0,IF(AND(E1415&gt;=121,F1415&lt;121),IF((E1415-120)&gt;15,VLOOKUP(E1415-135,شرائح,2),2),VLOOKUP(D1415,شرائح,2)))</f>
        <v>0</v>
      </c>
      <c r="H1415" s="6">
        <f>IF(AND(ISNUMBER(G1415),E1415&gt;=121),COUNTIFS($B$4:B1415,B1415,$G$4:G1415,G1415,$G$4:G1415,"&gt;0",$D$4:D1415,"&gt;0"),"")</f>
        <v>0</v>
      </c>
      <c r="I1415" s="5">
        <f>IF(E1415&gt;=121,COUNTIFS($B$4:B1415,B1415,$E$4:E1415,"&gt;=121",$D$4:D1415,"&gt;0"),"")</f>
        <v>3</v>
      </c>
      <c r="J1415" s="21" t="str">
        <f>IF(E1415&gt;=121,IF(F1415&lt;121,IF(AND(I1415=1,E1415&lt;=135),"إنذار كتابى",VLOOKUP(G1415*10+H1415,جزاء,4)),VLOOKUP(G1415*10+H1415,جزاء,4)),"")</f>
        <v>------</v>
      </c>
      <c r="K1415" s="4">
        <f t="shared" si="115"/>
        <v>220</v>
      </c>
      <c r="L1415" s="34">
        <f t="shared" si="116"/>
        <v>0</v>
      </c>
    </row>
    <row r="1416" spans="1:12" hidden="1">
      <c r="A1416" s="2">
        <v>41353</v>
      </c>
      <c r="B1416" s="46" t="s">
        <v>49</v>
      </c>
      <c r="C1416" s="62"/>
      <c r="D1416" s="6">
        <f t="shared" si="112"/>
        <v>0</v>
      </c>
      <c r="E1416" s="6">
        <f>SUMIF($B$3:B1416,B1416,$D$3:D1416)</f>
        <v>0</v>
      </c>
      <c r="F1416" s="37">
        <f>SUMIF($B$3:B1415,B1416,$D$3:D1415)</f>
        <v>0</v>
      </c>
      <c r="G1416" s="6">
        <f t="shared" si="113"/>
        <v>0</v>
      </c>
      <c r="H1416" s="6" t="str">
        <f>IF(AND(ISNUMBER(G1416),E1416&gt;=120),COUNTIFS($B$4:B1416,B1416,$G$4:G1416,G1416,$G$4:G1416,"&gt;0",$D$4:D1416,"&gt;0"),"")</f>
        <v/>
      </c>
      <c r="I1416" s="5" t="str">
        <f>IF(E1416&gt;=120,COUNTIFS($B$4:B1416,B1416,$E$4:E1416,"&gt;=120",$D$4:D1416,"&gt;0"),"")</f>
        <v/>
      </c>
      <c r="J1416" s="21" t="str">
        <f t="shared" si="114"/>
        <v/>
      </c>
      <c r="K1416" s="4" t="str">
        <f t="shared" si="115"/>
        <v/>
      </c>
      <c r="L1416" s="34" t="str">
        <f t="shared" si="116"/>
        <v/>
      </c>
    </row>
    <row r="1417" spans="1:12" hidden="1">
      <c r="A1417" s="2">
        <v>41353</v>
      </c>
      <c r="B1417" s="46" t="s">
        <v>50</v>
      </c>
      <c r="C1417" s="4"/>
      <c r="D1417" s="6">
        <f t="shared" si="112"/>
        <v>0</v>
      </c>
      <c r="E1417" s="6">
        <f>SUMIF($B$3:B1417,B1417,$D$3:D1417)</f>
        <v>0</v>
      </c>
      <c r="F1417" s="37">
        <f>SUMIF($B$3:B1416,B1417,$D$3:D1416)</f>
        <v>0</v>
      </c>
      <c r="G1417" s="6">
        <f t="shared" si="113"/>
        <v>0</v>
      </c>
      <c r="H1417" s="6" t="str">
        <f>IF(AND(ISNUMBER(G1417),E1417&gt;=120),COUNTIFS($B$4:B1417,B1417,$G$4:G1417,G1417,$G$4:G1417,"&gt;0",$D$4:D1417,"&gt;0"),"")</f>
        <v/>
      </c>
      <c r="I1417" s="5" t="str">
        <f>IF(E1417&gt;=120,COUNTIFS($B$4:B1417,B1417,$E$4:E1417,"&gt;=120",$D$4:D1417,"&gt;0"),"")</f>
        <v/>
      </c>
      <c r="J1417" s="21" t="str">
        <f t="shared" si="114"/>
        <v/>
      </c>
      <c r="K1417" s="4" t="str">
        <f t="shared" si="115"/>
        <v/>
      </c>
      <c r="L1417" s="34" t="str">
        <f t="shared" si="116"/>
        <v/>
      </c>
    </row>
    <row r="1418" spans="1:12" hidden="1">
      <c r="A1418" s="2">
        <v>41353</v>
      </c>
      <c r="B1418" s="46" t="s">
        <v>51</v>
      </c>
      <c r="C1418" s="4"/>
      <c r="D1418" s="6">
        <f t="shared" si="112"/>
        <v>0</v>
      </c>
      <c r="E1418" s="6">
        <f>SUMIF($B$3:B1418,B1418,$D$3:D1418)</f>
        <v>0</v>
      </c>
      <c r="F1418" s="37">
        <f>SUMIF($B$3:B1417,B1418,$D$3:D1417)</f>
        <v>0</v>
      </c>
      <c r="G1418" s="6">
        <f t="shared" si="113"/>
        <v>0</v>
      </c>
      <c r="H1418" s="6" t="str">
        <f>IF(AND(ISNUMBER(G1418),E1418&gt;=120),COUNTIFS($B$4:B1418,B1418,$G$4:G1418,G1418,$G$4:G1418,"&gt;0",$D$4:D1418,"&gt;0"),"")</f>
        <v/>
      </c>
      <c r="I1418" s="5" t="str">
        <f>IF(E1418&gt;=120,COUNTIFS($B$4:B1418,B1418,$E$4:E1418,"&gt;=120",$D$4:D1418,"&gt;0"),"")</f>
        <v/>
      </c>
      <c r="J1418" s="21" t="str">
        <f t="shared" si="114"/>
        <v/>
      </c>
      <c r="K1418" s="4" t="str">
        <f t="shared" si="115"/>
        <v/>
      </c>
      <c r="L1418" s="34" t="str">
        <f t="shared" si="116"/>
        <v/>
      </c>
    </row>
    <row r="1419" spans="1:12" hidden="1">
      <c r="A1419" s="2">
        <v>41353</v>
      </c>
      <c r="B1419" s="46" t="s">
        <v>52</v>
      </c>
      <c r="C1419" s="4"/>
      <c r="D1419" s="6">
        <f t="shared" si="112"/>
        <v>0</v>
      </c>
      <c r="E1419" s="6">
        <f>SUMIF($B$3:B1419,B1419,$D$3:D1419)</f>
        <v>0</v>
      </c>
      <c r="F1419" s="37">
        <f>SUMIF($B$3:B1418,B1419,$D$3:D1418)</f>
        <v>0</v>
      </c>
      <c r="G1419" s="6">
        <f t="shared" si="113"/>
        <v>0</v>
      </c>
      <c r="H1419" s="6" t="str">
        <f>IF(AND(ISNUMBER(G1419),E1419&gt;=120),COUNTIFS($B$4:B1419,B1419,$G$4:G1419,G1419,$G$4:G1419,"&gt;0",$D$4:D1419,"&gt;0"),"")</f>
        <v/>
      </c>
      <c r="I1419" s="5" t="str">
        <f>IF(E1419&gt;=120,COUNTIFS($B$4:B1419,B1419,$E$4:E1419,"&gt;=120",$D$4:D1419,"&gt;0"),"")</f>
        <v/>
      </c>
      <c r="J1419" s="21" t="str">
        <f t="shared" si="114"/>
        <v/>
      </c>
      <c r="K1419" s="4" t="str">
        <f t="shared" si="115"/>
        <v/>
      </c>
      <c r="L1419" s="34" t="str">
        <f t="shared" si="116"/>
        <v/>
      </c>
    </row>
    <row r="1420" spans="1:12" ht="15.75" hidden="1" thickBot="1">
      <c r="A1420" s="2">
        <v>41353</v>
      </c>
      <c r="B1420" s="47" t="s">
        <v>53</v>
      </c>
      <c r="C1420" s="4"/>
      <c r="D1420" s="6">
        <f t="shared" si="112"/>
        <v>0</v>
      </c>
      <c r="E1420" s="6">
        <f>SUMIF($B$3:B1420,B1420,$D$3:D1420)</f>
        <v>0</v>
      </c>
      <c r="F1420" s="37">
        <f>SUMIF($B$3:B1419,B1420,$D$3:D1419)</f>
        <v>0</v>
      </c>
      <c r="G1420" s="6">
        <f t="shared" si="113"/>
        <v>0</v>
      </c>
      <c r="H1420" s="6" t="str">
        <f>IF(AND(ISNUMBER(G1420),E1420&gt;=120),COUNTIFS($B$4:B1420,B1420,$G$4:G1420,G1420,$G$4:G1420,"&gt;0",$D$4:D1420,"&gt;0"),"")</f>
        <v/>
      </c>
      <c r="I1420" s="5" t="str">
        <f>IF(E1420&gt;=120,COUNTIFS($B$4:B1420,B1420,$E$4:E1420,"&gt;=120",$D$4:D1420,"&gt;0"),"")</f>
        <v/>
      </c>
      <c r="J1420" s="21" t="str">
        <f t="shared" si="114"/>
        <v/>
      </c>
      <c r="K1420" s="4" t="str">
        <f t="shared" si="115"/>
        <v/>
      </c>
      <c r="L1420" s="34" t="str">
        <f t="shared" si="116"/>
        <v/>
      </c>
    </row>
    <row r="1421" spans="1:12" ht="15.75" hidden="1">
      <c r="A1421" s="2">
        <v>41353</v>
      </c>
      <c r="B1421" s="48" t="s">
        <v>54</v>
      </c>
      <c r="C1421" s="4"/>
      <c r="D1421" s="6">
        <f t="shared" si="112"/>
        <v>0</v>
      </c>
      <c r="E1421" s="6">
        <f>SUMIF($B$3:B1421,B1421,$D$3:D1421)</f>
        <v>0</v>
      </c>
      <c r="F1421" s="37">
        <f>SUMIF($B$3:B1420,B1421,$D$3:D1420)</f>
        <v>0</v>
      </c>
      <c r="G1421" s="6">
        <f t="shared" si="113"/>
        <v>0</v>
      </c>
      <c r="H1421" s="6" t="str">
        <f>IF(AND(ISNUMBER(G1421),E1421&gt;=120),COUNTIFS($B$4:B1421,B1421,$G$4:G1421,G1421,$G$4:G1421,"&gt;0",$D$4:D1421,"&gt;0"),"")</f>
        <v/>
      </c>
      <c r="I1421" s="5" t="str">
        <f>IF(E1421&gt;=120,COUNTIFS($B$4:B1421,B1421,$E$4:E1421,"&gt;=120",$D$4:D1421,"&gt;0"),"")</f>
        <v/>
      </c>
      <c r="J1421" s="21" t="str">
        <f t="shared" si="114"/>
        <v/>
      </c>
      <c r="K1421" s="4" t="str">
        <f t="shared" si="115"/>
        <v/>
      </c>
      <c r="L1421" s="34" t="str">
        <f t="shared" si="116"/>
        <v/>
      </c>
    </row>
    <row r="1422" spans="1:12" ht="15.75" hidden="1">
      <c r="A1422" s="2">
        <v>41353</v>
      </c>
      <c r="B1422" s="49" t="s">
        <v>55</v>
      </c>
      <c r="C1422" s="4"/>
      <c r="D1422" s="6">
        <f t="shared" si="112"/>
        <v>0</v>
      </c>
      <c r="E1422" s="6">
        <f>SUMIF($B$3:B1422,B1422,$D$3:D1422)</f>
        <v>0</v>
      </c>
      <c r="F1422" s="37">
        <f>SUMIF($B$3:B1421,B1422,$D$3:D1421)</f>
        <v>0</v>
      </c>
      <c r="G1422" s="6">
        <f t="shared" si="113"/>
        <v>0</v>
      </c>
      <c r="H1422" s="6" t="str">
        <f>IF(AND(ISNUMBER(G1422),E1422&gt;=120),COUNTIFS($B$4:B1422,B1422,$G$4:G1422,G1422,$G$4:G1422,"&gt;0",$D$4:D1422,"&gt;0"),"")</f>
        <v/>
      </c>
      <c r="I1422" s="5" t="str">
        <f>IF(E1422&gt;=120,COUNTIFS($B$4:B1422,B1422,$E$4:E1422,"&gt;=120",$D$4:D1422,"&gt;0"),"")</f>
        <v/>
      </c>
      <c r="J1422" s="21" t="str">
        <f t="shared" si="114"/>
        <v/>
      </c>
      <c r="K1422" s="4" t="str">
        <f t="shared" si="115"/>
        <v/>
      </c>
      <c r="L1422" s="34" t="str">
        <f t="shared" si="116"/>
        <v/>
      </c>
    </row>
    <row r="1423" spans="1:12" ht="15.75" hidden="1">
      <c r="A1423" s="2">
        <v>41353</v>
      </c>
      <c r="B1423" s="43" t="s">
        <v>56</v>
      </c>
      <c r="C1423" s="4"/>
      <c r="D1423" s="6">
        <f t="shared" si="112"/>
        <v>0</v>
      </c>
      <c r="E1423" s="6">
        <f>SUMIF($B$3:B1423,B1423,$D$3:D1423)</f>
        <v>0</v>
      </c>
      <c r="F1423" s="37">
        <f>SUMIF($B$3:B1422,B1423,$D$3:D1422)</f>
        <v>0</v>
      </c>
      <c r="G1423" s="6">
        <f t="shared" si="113"/>
        <v>0</v>
      </c>
      <c r="H1423" s="6" t="str">
        <f>IF(AND(ISNUMBER(G1423),E1423&gt;=120),COUNTIFS($B$4:B1423,B1423,$G$4:G1423,G1423,$G$4:G1423,"&gt;0",$D$4:D1423,"&gt;0"),"")</f>
        <v/>
      </c>
      <c r="I1423" s="5" t="str">
        <f>IF(E1423&gt;=120,COUNTIFS($B$4:B1423,B1423,$E$4:E1423,"&gt;=120",$D$4:D1423,"&gt;0"),"")</f>
        <v/>
      </c>
      <c r="J1423" s="21" t="str">
        <f t="shared" si="114"/>
        <v/>
      </c>
      <c r="K1423" s="4" t="str">
        <f t="shared" si="115"/>
        <v/>
      </c>
      <c r="L1423" s="34" t="str">
        <f t="shared" si="116"/>
        <v/>
      </c>
    </row>
    <row r="1424" spans="1:12" ht="15.75" hidden="1">
      <c r="A1424" s="2">
        <v>41353</v>
      </c>
      <c r="B1424" s="50" t="s">
        <v>57</v>
      </c>
      <c r="C1424" s="4"/>
      <c r="D1424" s="6">
        <f t="shared" si="112"/>
        <v>0</v>
      </c>
      <c r="E1424" s="6">
        <f>SUMIF($B$3:B1424,B1424,$D$3:D1424)</f>
        <v>0</v>
      </c>
      <c r="F1424" s="37">
        <f>SUMIF($B$3:B1423,B1424,$D$3:D1423)</f>
        <v>0</v>
      </c>
      <c r="G1424" s="6">
        <f t="shared" si="113"/>
        <v>0</v>
      </c>
      <c r="H1424" s="6" t="str">
        <f>IF(AND(ISNUMBER(G1424),E1424&gt;=120),COUNTIFS($B$4:B1424,B1424,$G$4:G1424,G1424,$G$4:G1424,"&gt;0",$D$4:D1424,"&gt;0"),"")</f>
        <v/>
      </c>
      <c r="I1424" s="5" t="str">
        <f>IF(E1424&gt;=120,COUNTIFS($B$4:B1424,B1424,$E$4:E1424,"&gt;=120",$D$4:D1424,"&gt;0"),"")</f>
        <v/>
      </c>
      <c r="J1424" s="21" t="str">
        <f t="shared" si="114"/>
        <v/>
      </c>
      <c r="K1424" s="4" t="str">
        <f t="shared" si="115"/>
        <v/>
      </c>
      <c r="L1424" s="34" t="str">
        <f t="shared" si="116"/>
        <v/>
      </c>
    </row>
    <row r="1425" spans="1:12" ht="15.75" hidden="1">
      <c r="A1425" s="2">
        <v>41353</v>
      </c>
      <c r="B1425" s="50" t="s">
        <v>58</v>
      </c>
      <c r="C1425" s="4"/>
      <c r="D1425" s="6">
        <f t="shared" si="112"/>
        <v>0</v>
      </c>
      <c r="E1425" s="6">
        <f>SUMIF($B$3:B1425,B1425,$D$3:D1425)</f>
        <v>0</v>
      </c>
      <c r="F1425" s="37">
        <f>SUMIF($B$3:B1424,B1425,$D$3:D1424)</f>
        <v>0</v>
      </c>
      <c r="G1425" s="6">
        <f t="shared" si="113"/>
        <v>0</v>
      </c>
      <c r="H1425" s="6" t="str">
        <f>IF(AND(ISNUMBER(G1425),E1425&gt;=120),COUNTIFS($B$4:B1425,B1425,$G$4:G1425,G1425,$G$4:G1425,"&gt;0",$D$4:D1425,"&gt;0"),"")</f>
        <v/>
      </c>
      <c r="I1425" s="5" t="str">
        <f>IF(E1425&gt;=120,COUNTIFS($B$4:B1425,B1425,$E$4:E1425,"&gt;=120",$D$4:D1425,"&gt;0"),"")</f>
        <v/>
      </c>
      <c r="J1425" s="21" t="str">
        <f t="shared" si="114"/>
        <v/>
      </c>
      <c r="K1425" s="4" t="str">
        <f t="shared" si="115"/>
        <v/>
      </c>
      <c r="L1425" s="34" t="str">
        <f t="shared" si="116"/>
        <v/>
      </c>
    </row>
    <row r="1426" spans="1:12" ht="15.75" hidden="1">
      <c r="A1426" s="2">
        <v>41353</v>
      </c>
      <c r="B1426" s="50" t="s">
        <v>59</v>
      </c>
      <c r="C1426" s="4"/>
      <c r="D1426" s="6">
        <f t="shared" si="112"/>
        <v>0</v>
      </c>
      <c r="E1426" s="6">
        <f>SUMIF($B$3:B1426,B1426,$D$3:D1426)</f>
        <v>0</v>
      </c>
      <c r="F1426" s="37">
        <f>SUMIF($B$3:B1425,B1426,$D$3:D1425)</f>
        <v>0</v>
      </c>
      <c r="G1426" s="6">
        <f t="shared" si="113"/>
        <v>0</v>
      </c>
      <c r="H1426" s="6" t="str">
        <f>IF(AND(ISNUMBER(G1426),E1426&gt;=120),COUNTIFS($B$4:B1426,B1426,$G$4:G1426,G1426,$G$4:G1426,"&gt;0",$D$4:D1426,"&gt;0"),"")</f>
        <v/>
      </c>
      <c r="I1426" s="5" t="str">
        <f>IF(E1426&gt;=120,COUNTIFS($B$4:B1426,B1426,$E$4:E1426,"&gt;=120",$D$4:D1426,"&gt;0"),"")</f>
        <v/>
      </c>
      <c r="J1426" s="21" t="str">
        <f t="shared" si="114"/>
        <v/>
      </c>
      <c r="K1426" s="4" t="str">
        <f t="shared" si="115"/>
        <v/>
      </c>
      <c r="L1426" s="34" t="str">
        <f t="shared" si="116"/>
        <v/>
      </c>
    </row>
    <row r="1427" spans="1:12" ht="15.75" hidden="1">
      <c r="A1427" s="2">
        <v>41353</v>
      </c>
      <c r="B1427" s="50" t="s">
        <v>60</v>
      </c>
      <c r="C1427" s="4"/>
      <c r="D1427" s="6">
        <f t="shared" si="112"/>
        <v>0</v>
      </c>
      <c r="E1427" s="6">
        <f>SUMIF($B$3:B1427,B1427,$D$3:D1427)</f>
        <v>0</v>
      </c>
      <c r="F1427" s="37">
        <f>SUMIF($B$3:B1426,B1427,$D$3:D1426)</f>
        <v>0</v>
      </c>
      <c r="G1427" s="6">
        <f t="shared" si="113"/>
        <v>0</v>
      </c>
      <c r="H1427" s="6" t="str">
        <f>IF(AND(ISNUMBER(G1427),E1427&gt;=120),COUNTIFS($B$4:B1427,B1427,$G$4:G1427,G1427,$G$4:G1427,"&gt;0",$D$4:D1427,"&gt;0"),"")</f>
        <v/>
      </c>
      <c r="I1427" s="5" t="str">
        <f>IF(E1427&gt;=120,COUNTIFS($B$4:B1427,B1427,$E$4:E1427,"&gt;=120",$D$4:D1427,"&gt;0"),"")</f>
        <v/>
      </c>
      <c r="J1427" s="21" t="str">
        <f t="shared" si="114"/>
        <v/>
      </c>
      <c r="K1427" s="4" t="str">
        <f t="shared" si="115"/>
        <v/>
      </c>
      <c r="L1427" s="34" t="str">
        <f t="shared" si="116"/>
        <v/>
      </c>
    </row>
    <row r="1428" spans="1:12" ht="15.75" hidden="1">
      <c r="A1428" s="2">
        <v>41353</v>
      </c>
      <c r="B1428" s="50" t="s">
        <v>61</v>
      </c>
      <c r="C1428" s="4"/>
      <c r="D1428" s="6">
        <f t="shared" si="112"/>
        <v>0</v>
      </c>
      <c r="E1428" s="6">
        <f>SUMIF($B$3:B1428,B1428,$D$3:D1428)</f>
        <v>0</v>
      </c>
      <c r="F1428" s="37">
        <f>SUMIF($B$3:B1427,B1428,$D$3:D1427)</f>
        <v>0</v>
      </c>
      <c r="G1428" s="6">
        <f t="shared" si="113"/>
        <v>0</v>
      </c>
      <c r="H1428" s="6" t="str">
        <f>IF(AND(ISNUMBER(G1428),E1428&gt;=120),COUNTIFS($B$4:B1428,B1428,$G$4:G1428,G1428,$G$4:G1428,"&gt;0",$D$4:D1428,"&gt;0"),"")</f>
        <v/>
      </c>
      <c r="I1428" s="5" t="str">
        <f>IF(E1428&gt;=120,COUNTIFS($B$4:B1428,B1428,$E$4:E1428,"&gt;=120",$D$4:D1428,"&gt;0"),"")</f>
        <v/>
      </c>
      <c r="J1428" s="21" t="str">
        <f t="shared" si="114"/>
        <v/>
      </c>
      <c r="K1428" s="4" t="str">
        <f t="shared" si="115"/>
        <v/>
      </c>
      <c r="L1428" s="34" t="str">
        <f t="shared" si="116"/>
        <v/>
      </c>
    </row>
    <row r="1429" spans="1:12" ht="15.75" hidden="1">
      <c r="A1429" s="2">
        <v>41353</v>
      </c>
      <c r="B1429" s="43" t="s">
        <v>62</v>
      </c>
      <c r="C1429" s="4"/>
      <c r="D1429" s="6">
        <f t="shared" si="112"/>
        <v>0</v>
      </c>
      <c r="E1429" s="6">
        <f>SUMIF($B$3:B1429,B1429,$D$3:D1429)</f>
        <v>0</v>
      </c>
      <c r="F1429" s="37">
        <f>SUMIF($B$3:B1428,B1429,$D$3:D1428)</f>
        <v>0</v>
      </c>
      <c r="G1429" s="6">
        <f t="shared" si="113"/>
        <v>0</v>
      </c>
      <c r="H1429" s="6" t="str">
        <f>IF(AND(ISNUMBER(G1429),E1429&gt;=120),COUNTIFS($B$4:B1429,B1429,$G$4:G1429,G1429,$G$4:G1429,"&gt;0",$D$4:D1429,"&gt;0"),"")</f>
        <v/>
      </c>
      <c r="I1429" s="5" t="str">
        <f>IF(E1429&gt;=120,COUNTIFS($B$4:B1429,B1429,$E$4:E1429,"&gt;=120",$D$4:D1429,"&gt;0"),"")</f>
        <v/>
      </c>
      <c r="J1429" s="21" t="str">
        <f t="shared" si="114"/>
        <v/>
      </c>
      <c r="K1429" s="4" t="str">
        <f t="shared" si="115"/>
        <v/>
      </c>
      <c r="L1429" s="34" t="str">
        <f t="shared" si="116"/>
        <v/>
      </c>
    </row>
    <row r="1430" spans="1:12" ht="15.75" hidden="1">
      <c r="A1430" s="2">
        <v>41353</v>
      </c>
      <c r="B1430" s="43" t="s">
        <v>63</v>
      </c>
      <c r="C1430" s="4"/>
      <c r="D1430" s="6">
        <f t="shared" si="112"/>
        <v>0</v>
      </c>
      <c r="E1430" s="6">
        <f>SUMIF($B$3:B1430,B1430,$D$3:D1430)</f>
        <v>0</v>
      </c>
      <c r="F1430" s="37">
        <f>SUMIF($B$3:B1429,B1430,$D$3:D1429)</f>
        <v>0</v>
      </c>
      <c r="G1430" s="6">
        <f t="shared" si="113"/>
        <v>0</v>
      </c>
      <c r="H1430" s="6" t="str">
        <f>IF(AND(ISNUMBER(G1430),E1430&gt;=120),COUNTIFS($B$4:B1430,B1430,$G$4:G1430,G1430,$G$4:G1430,"&gt;0",$D$4:D1430,"&gt;0"),"")</f>
        <v/>
      </c>
      <c r="I1430" s="5" t="str">
        <f>IF(E1430&gt;=120,COUNTIFS($B$4:B1430,B1430,$E$4:E1430,"&gt;=120",$D$4:D1430,"&gt;0"),"")</f>
        <v/>
      </c>
      <c r="J1430" s="21" t="str">
        <f t="shared" si="114"/>
        <v/>
      </c>
      <c r="K1430" s="4" t="str">
        <f t="shared" si="115"/>
        <v/>
      </c>
      <c r="L1430" s="34" t="str">
        <f t="shared" si="116"/>
        <v/>
      </c>
    </row>
    <row r="1431" spans="1:12" ht="15.75" hidden="1">
      <c r="A1431" s="2">
        <v>41353</v>
      </c>
      <c r="B1431" s="43" t="s">
        <v>64</v>
      </c>
      <c r="C1431" s="4"/>
      <c r="D1431" s="6">
        <f t="shared" si="112"/>
        <v>0</v>
      </c>
      <c r="E1431" s="6">
        <f>SUMIF($B$3:B1431,B1431,$D$3:D1431)</f>
        <v>0</v>
      </c>
      <c r="F1431" s="37">
        <f>SUMIF($B$3:B1430,B1431,$D$3:D1430)</f>
        <v>0</v>
      </c>
      <c r="G1431" s="6">
        <f t="shared" si="113"/>
        <v>0</v>
      </c>
      <c r="H1431" s="6" t="str">
        <f>IF(AND(ISNUMBER(G1431),E1431&gt;=120),COUNTIFS($B$4:B1431,B1431,$G$4:G1431,G1431,$G$4:G1431,"&gt;0",$D$4:D1431,"&gt;0"),"")</f>
        <v/>
      </c>
      <c r="I1431" s="5" t="str">
        <f>IF(E1431&gt;=120,COUNTIFS($B$4:B1431,B1431,$E$4:E1431,"&gt;=120",$D$4:D1431,"&gt;0"),"")</f>
        <v/>
      </c>
      <c r="J1431" s="21" t="str">
        <f t="shared" si="114"/>
        <v/>
      </c>
      <c r="K1431" s="4" t="str">
        <f t="shared" si="115"/>
        <v/>
      </c>
      <c r="L1431" s="34" t="str">
        <f t="shared" si="116"/>
        <v/>
      </c>
    </row>
    <row r="1432" spans="1:12" ht="15.75" hidden="1">
      <c r="A1432" s="2">
        <v>41353</v>
      </c>
      <c r="B1432" s="51" t="s">
        <v>65</v>
      </c>
      <c r="C1432" s="4"/>
      <c r="D1432" s="6">
        <f t="shared" si="112"/>
        <v>0</v>
      </c>
      <c r="E1432" s="6">
        <f>SUMIF($B$3:B1432,B1432,$D$3:D1432)</f>
        <v>0</v>
      </c>
      <c r="F1432" s="37">
        <f>SUMIF($B$3:B1431,B1432,$D$3:D1431)</f>
        <v>0</v>
      </c>
      <c r="G1432" s="6">
        <f t="shared" si="113"/>
        <v>0</v>
      </c>
      <c r="H1432" s="6" t="str">
        <f>IF(AND(ISNUMBER(G1432),E1432&gt;=120),COUNTIFS($B$4:B1432,B1432,$G$4:G1432,G1432,$G$4:G1432,"&gt;0",$D$4:D1432,"&gt;0"),"")</f>
        <v/>
      </c>
      <c r="I1432" s="5" t="str">
        <f>IF(E1432&gt;=120,COUNTIFS($B$4:B1432,B1432,$E$4:E1432,"&gt;=120",$D$4:D1432,"&gt;0"),"")</f>
        <v/>
      </c>
      <c r="J1432" s="21" t="str">
        <f t="shared" si="114"/>
        <v/>
      </c>
      <c r="K1432" s="4" t="str">
        <f t="shared" si="115"/>
        <v/>
      </c>
      <c r="L1432" s="34" t="str">
        <f t="shared" si="116"/>
        <v/>
      </c>
    </row>
    <row r="1433" spans="1:12" ht="15.75" hidden="1">
      <c r="A1433" s="2">
        <v>41353</v>
      </c>
      <c r="B1433" s="51" t="s">
        <v>66</v>
      </c>
      <c r="C1433" s="4"/>
      <c r="D1433" s="6">
        <f t="shared" si="112"/>
        <v>0</v>
      </c>
      <c r="E1433" s="6">
        <f>SUMIF($B$3:B1433,B1433,$D$3:D1433)</f>
        <v>0</v>
      </c>
      <c r="F1433" s="37">
        <f>SUMIF($B$3:B1432,B1433,$D$3:D1432)</f>
        <v>0</v>
      </c>
      <c r="G1433" s="6">
        <f t="shared" si="113"/>
        <v>0</v>
      </c>
      <c r="H1433" s="6" t="str">
        <f>IF(AND(ISNUMBER(G1433),E1433&gt;=120),COUNTIFS($B$4:B1433,B1433,$G$4:G1433,G1433,$G$4:G1433,"&gt;0",$D$4:D1433,"&gt;0"),"")</f>
        <v/>
      </c>
      <c r="I1433" s="5" t="str">
        <f>IF(E1433&gt;=120,COUNTIFS($B$4:B1433,B1433,$E$4:E1433,"&gt;=120",$D$4:D1433,"&gt;0"),"")</f>
        <v/>
      </c>
      <c r="J1433" s="21" t="str">
        <f t="shared" si="114"/>
        <v/>
      </c>
      <c r="K1433" s="4" t="str">
        <f t="shared" si="115"/>
        <v/>
      </c>
      <c r="L1433" s="34" t="str">
        <f t="shared" si="116"/>
        <v/>
      </c>
    </row>
    <row r="1434" spans="1:12" ht="15.75" hidden="1">
      <c r="A1434" s="2">
        <v>41353</v>
      </c>
      <c r="B1434" s="52" t="s">
        <v>67</v>
      </c>
      <c r="C1434" s="4"/>
      <c r="D1434" s="6">
        <f t="shared" si="112"/>
        <v>0</v>
      </c>
      <c r="E1434" s="6">
        <f>SUMIF($B$3:B1434,B1434,$D$3:D1434)</f>
        <v>0</v>
      </c>
      <c r="F1434" s="37">
        <f>SUMIF($B$3:B1433,B1434,$D$3:D1433)</f>
        <v>0</v>
      </c>
      <c r="G1434" s="6">
        <f t="shared" si="113"/>
        <v>0</v>
      </c>
      <c r="H1434" s="6" t="str">
        <f>IF(AND(ISNUMBER(G1434),E1434&gt;=120),COUNTIFS($B$4:B1434,B1434,$G$4:G1434,G1434,$G$4:G1434,"&gt;0",$D$4:D1434,"&gt;0"),"")</f>
        <v/>
      </c>
      <c r="I1434" s="5" t="str">
        <f>IF(E1434&gt;=120,COUNTIFS($B$4:B1434,B1434,$E$4:E1434,"&gt;=120",$D$4:D1434,"&gt;0"),"")</f>
        <v/>
      </c>
      <c r="J1434" s="21" t="str">
        <f t="shared" si="114"/>
        <v/>
      </c>
      <c r="K1434" s="4" t="str">
        <f t="shared" si="115"/>
        <v/>
      </c>
      <c r="L1434" s="34" t="str">
        <f t="shared" si="116"/>
        <v/>
      </c>
    </row>
    <row r="1435" spans="1:12" ht="15.75" hidden="1">
      <c r="A1435" s="2">
        <v>41353</v>
      </c>
      <c r="B1435" s="51" t="s">
        <v>68</v>
      </c>
      <c r="C1435" s="4"/>
      <c r="D1435" s="6">
        <f t="shared" si="112"/>
        <v>0</v>
      </c>
      <c r="E1435" s="6">
        <f>SUMIF($B$3:B1435,B1435,$D$3:D1435)</f>
        <v>0</v>
      </c>
      <c r="F1435" s="37">
        <f>SUMIF($B$3:B1434,B1435,$D$3:D1434)</f>
        <v>0</v>
      </c>
      <c r="G1435" s="6">
        <f t="shared" si="113"/>
        <v>0</v>
      </c>
      <c r="H1435" s="6" t="str">
        <f>IF(AND(ISNUMBER(G1435),E1435&gt;=120),COUNTIFS($B$4:B1435,B1435,$G$4:G1435,G1435,$G$4:G1435,"&gt;0",$D$4:D1435,"&gt;0"),"")</f>
        <v/>
      </c>
      <c r="I1435" s="5" t="str">
        <f>IF(E1435&gt;=120,COUNTIFS($B$4:B1435,B1435,$E$4:E1435,"&gt;=120",$D$4:D1435,"&gt;0"),"")</f>
        <v/>
      </c>
      <c r="J1435" s="21" t="str">
        <f t="shared" si="114"/>
        <v/>
      </c>
      <c r="K1435" s="4" t="str">
        <f t="shared" si="115"/>
        <v/>
      </c>
      <c r="L1435" s="34" t="str">
        <f t="shared" si="116"/>
        <v/>
      </c>
    </row>
    <row r="1436" spans="1:12" ht="15.75" hidden="1">
      <c r="A1436" s="2">
        <v>41353</v>
      </c>
      <c r="B1436" s="53" t="s">
        <v>69</v>
      </c>
      <c r="C1436" s="4"/>
      <c r="D1436" s="6">
        <f t="shared" si="112"/>
        <v>0</v>
      </c>
      <c r="E1436" s="6">
        <f>SUMIF($B$3:B1436,B1436,$D$3:D1436)</f>
        <v>0</v>
      </c>
      <c r="F1436" s="37">
        <f>SUMIF($B$3:B1435,B1436,$D$3:D1435)</f>
        <v>0</v>
      </c>
      <c r="G1436" s="6">
        <f t="shared" si="113"/>
        <v>0</v>
      </c>
      <c r="H1436" s="6" t="str">
        <f>IF(AND(ISNUMBER(G1436),E1436&gt;=120),COUNTIFS($B$4:B1436,B1436,$G$4:G1436,G1436,$G$4:G1436,"&gt;0",$D$4:D1436,"&gt;0"),"")</f>
        <v/>
      </c>
      <c r="I1436" s="5" t="str">
        <f>IF(E1436&gt;=120,COUNTIFS($B$4:B1436,B1436,$E$4:E1436,"&gt;=120",$D$4:D1436,"&gt;0"),"")</f>
        <v/>
      </c>
      <c r="J1436" s="21" t="str">
        <f t="shared" si="114"/>
        <v/>
      </c>
      <c r="K1436" s="4" t="str">
        <f t="shared" si="115"/>
        <v/>
      </c>
      <c r="L1436" s="34" t="str">
        <f t="shared" si="116"/>
        <v/>
      </c>
    </row>
    <row r="1437" spans="1:12" ht="15.75" hidden="1">
      <c r="A1437" s="2">
        <v>41353</v>
      </c>
      <c r="B1437" s="52" t="s">
        <v>70</v>
      </c>
      <c r="C1437" s="4"/>
      <c r="D1437" s="6">
        <f t="shared" si="112"/>
        <v>0</v>
      </c>
      <c r="E1437" s="6">
        <f>SUMIF($B$3:B1437,B1437,$D$3:D1437)</f>
        <v>0</v>
      </c>
      <c r="F1437" s="37">
        <f>SUMIF($B$3:B1436,B1437,$D$3:D1436)</f>
        <v>0</v>
      </c>
      <c r="G1437" s="6">
        <f t="shared" si="113"/>
        <v>0</v>
      </c>
      <c r="H1437" s="6" t="str">
        <f>IF(AND(ISNUMBER(G1437),E1437&gt;=120),COUNTIFS($B$4:B1437,B1437,$G$4:G1437,G1437,$G$4:G1437,"&gt;0",$D$4:D1437,"&gt;0"),"")</f>
        <v/>
      </c>
      <c r="I1437" s="5" t="str">
        <f>IF(E1437&gt;=120,COUNTIFS($B$4:B1437,B1437,$E$4:E1437,"&gt;=120",$D$4:D1437,"&gt;0"),"")</f>
        <v/>
      </c>
      <c r="J1437" s="21" t="str">
        <f t="shared" si="114"/>
        <v/>
      </c>
      <c r="K1437" s="4" t="str">
        <f t="shared" si="115"/>
        <v/>
      </c>
      <c r="L1437" s="34" t="str">
        <f t="shared" si="116"/>
        <v/>
      </c>
    </row>
    <row r="1438" spans="1:12" ht="15.75" hidden="1">
      <c r="A1438" s="2">
        <v>41353</v>
      </c>
      <c r="B1438" s="53" t="s">
        <v>71</v>
      </c>
      <c r="C1438" s="4"/>
      <c r="D1438" s="6">
        <f t="shared" si="112"/>
        <v>0</v>
      </c>
      <c r="E1438" s="6">
        <f>SUMIF($B$3:B1438,B1438,$D$3:D1438)</f>
        <v>0</v>
      </c>
      <c r="F1438" s="37">
        <f>SUMIF($B$3:B1437,B1438,$D$3:D1437)</f>
        <v>0</v>
      </c>
      <c r="G1438" s="6">
        <f t="shared" si="113"/>
        <v>0</v>
      </c>
      <c r="H1438" s="6" t="str">
        <f>IF(AND(ISNUMBER(G1438),E1438&gt;=120),COUNTIFS($B$4:B1438,B1438,$G$4:G1438,G1438,$G$4:G1438,"&gt;0",$D$4:D1438,"&gt;0"),"")</f>
        <v/>
      </c>
      <c r="I1438" s="5" t="str">
        <f>IF(E1438&gt;=120,COUNTIFS($B$4:B1438,B1438,$E$4:E1438,"&gt;=120",$D$4:D1438,"&gt;0"),"")</f>
        <v/>
      </c>
      <c r="J1438" s="21" t="str">
        <f t="shared" si="114"/>
        <v/>
      </c>
      <c r="K1438" s="4" t="str">
        <f t="shared" si="115"/>
        <v/>
      </c>
      <c r="L1438" s="34" t="str">
        <f t="shared" si="116"/>
        <v/>
      </c>
    </row>
    <row r="1439" spans="1:12" ht="18" hidden="1">
      <c r="A1439" s="2">
        <v>41353</v>
      </c>
      <c r="B1439" s="54" t="s">
        <v>72</v>
      </c>
      <c r="C1439" s="4"/>
      <c r="D1439" s="6">
        <f t="shared" si="112"/>
        <v>0</v>
      </c>
      <c r="E1439" s="6">
        <f>SUMIF($B$3:B1439,B1439,$D$3:D1439)</f>
        <v>0</v>
      </c>
      <c r="F1439" s="37">
        <f>SUMIF($B$3:B1438,B1439,$D$3:D1438)</f>
        <v>0</v>
      </c>
      <c r="G1439" s="6">
        <f t="shared" si="113"/>
        <v>0</v>
      </c>
      <c r="H1439" s="6" t="str">
        <f>IF(AND(ISNUMBER(G1439),E1439&gt;=120),COUNTIFS($B$4:B1439,B1439,$G$4:G1439,G1439,$G$4:G1439,"&gt;0",$D$4:D1439,"&gt;0"),"")</f>
        <v/>
      </c>
      <c r="I1439" s="5" t="str">
        <f>IF(E1439&gt;=120,COUNTIFS($B$4:B1439,B1439,$E$4:E1439,"&gt;=120",$D$4:D1439,"&gt;0"),"")</f>
        <v/>
      </c>
      <c r="J1439" s="21" t="str">
        <f t="shared" si="114"/>
        <v/>
      </c>
      <c r="K1439" s="4" t="str">
        <f t="shared" si="115"/>
        <v/>
      </c>
      <c r="L1439" s="34" t="str">
        <f t="shared" si="116"/>
        <v/>
      </c>
    </row>
    <row r="1440" spans="1:12" ht="18" hidden="1">
      <c r="A1440" s="2">
        <v>41353</v>
      </c>
      <c r="B1440" s="54" t="s">
        <v>73</v>
      </c>
      <c r="C1440" s="4"/>
      <c r="D1440" s="6">
        <f t="shared" si="112"/>
        <v>0</v>
      </c>
      <c r="E1440" s="6">
        <f>SUMIF($B$3:B1440,B1440,$D$3:D1440)</f>
        <v>0</v>
      </c>
      <c r="F1440" s="37">
        <f>SUMIF($B$3:B1439,B1440,$D$3:D1439)</f>
        <v>0</v>
      </c>
      <c r="G1440" s="6">
        <f t="shared" si="113"/>
        <v>0</v>
      </c>
      <c r="H1440" s="6" t="str">
        <f>IF(AND(ISNUMBER(G1440),E1440&gt;=120),COUNTIFS($B$4:B1440,B1440,$G$4:G1440,G1440,$G$4:G1440,"&gt;0",$D$4:D1440,"&gt;0"),"")</f>
        <v/>
      </c>
      <c r="I1440" s="5" t="str">
        <f>IF(E1440&gt;=120,COUNTIFS($B$4:B1440,B1440,$E$4:E1440,"&gt;=120",$D$4:D1440,"&gt;0"),"")</f>
        <v/>
      </c>
      <c r="J1440" s="21" t="str">
        <f t="shared" si="114"/>
        <v/>
      </c>
      <c r="K1440" s="4" t="str">
        <f t="shared" si="115"/>
        <v/>
      </c>
      <c r="L1440" s="34" t="str">
        <f t="shared" si="116"/>
        <v/>
      </c>
    </row>
    <row r="1441" spans="1:12" ht="18" hidden="1">
      <c r="A1441" s="2">
        <v>41353</v>
      </c>
      <c r="B1441" s="55" t="s">
        <v>74</v>
      </c>
      <c r="C1441" s="4"/>
      <c r="D1441" s="6">
        <f t="shared" si="112"/>
        <v>0</v>
      </c>
      <c r="E1441" s="6">
        <f>SUMIF($B$3:B1441,B1441,$D$3:D1441)</f>
        <v>0</v>
      </c>
      <c r="F1441" s="37">
        <f>SUMIF($B$3:B1440,B1441,$D$3:D1440)</f>
        <v>0</v>
      </c>
      <c r="G1441" s="6">
        <f t="shared" si="113"/>
        <v>0</v>
      </c>
      <c r="H1441" s="6" t="str">
        <f>IF(AND(ISNUMBER(G1441),E1441&gt;=120),COUNTIFS($B$4:B1441,B1441,$G$4:G1441,G1441,$G$4:G1441,"&gt;0",$D$4:D1441,"&gt;0"),"")</f>
        <v/>
      </c>
      <c r="I1441" s="5" t="str">
        <f>IF(E1441&gt;=120,COUNTIFS($B$4:B1441,B1441,$E$4:E1441,"&gt;=120",$D$4:D1441,"&gt;0"),"")</f>
        <v/>
      </c>
      <c r="J1441" s="21" t="str">
        <f t="shared" si="114"/>
        <v/>
      </c>
      <c r="K1441" s="4" t="str">
        <f t="shared" si="115"/>
        <v/>
      </c>
      <c r="L1441" s="34" t="str">
        <f t="shared" si="116"/>
        <v/>
      </c>
    </row>
    <row r="1442" spans="1:12" ht="18" hidden="1">
      <c r="A1442" s="2">
        <v>41353</v>
      </c>
      <c r="B1442" s="54" t="s">
        <v>75</v>
      </c>
      <c r="C1442" s="4"/>
      <c r="D1442" s="6">
        <f t="shared" si="112"/>
        <v>0</v>
      </c>
      <c r="E1442" s="6">
        <f>SUMIF($B$3:B1442,B1442,$D$3:D1442)</f>
        <v>0</v>
      </c>
      <c r="F1442" s="37">
        <f>SUMIF($B$3:B1441,B1442,$D$3:D1441)</f>
        <v>0</v>
      </c>
      <c r="G1442" s="6">
        <f t="shared" si="113"/>
        <v>0</v>
      </c>
      <c r="H1442" s="6" t="str">
        <f>IF(AND(ISNUMBER(G1442),E1442&gt;=120),COUNTIFS($B$4:B1442,B1442,$G$4:G1442,G1442,$G$4:G1442,"&gt;0",$D$4:D1442,"&gt;0"),"")</f>
        <v/>
      </c>
      <c r="I1442" s="5" t="str">
        <f>IF(E1442&gt;=120,COUNTIFS($B$4:B1442,B1442,$E$4:E1442,"&gt;=120",$D$4:D1442,"&gt;0"),"")</f>
        <v/>
      </c>
      <c r="J1442" s="21" t="str">
        <f t="shared" si="114"/>
        <v/>
      </c>
      <c r="K1442" s="4" t="str">
        <f t="shared" si="115"/>
        <v/>
      </c>
      <c r="L1442" s="34" t="str">
        <f t="shared" si="116"/>
        <v/>
      </c>
    </row>
    <row r="1443" spans="1:12" ht="18" hidden="1">
      <c r="A1443" s="2">
        <v>41353</v>
      </c>
      <c r="B1443" s="54" t="s">
        <v>76</v>
      </c>
      <c r="C1443" s="4"/>
      <c r="D1443" s="6">
        <f t="shared" si="112"/>
        <v>0</v>
      </c>
      <c r="E1443" s="6">
        <f>SUMIF($B$3:B1443,B1443,$D$3:D1443)</f>
        <v>0</v>
      </c>
      <c r="F1443" s="37">
        <f>SUMIF($B$3:B1442,B1443,$D$3:D1442)</f>
        <v>0</v>
      </c>
      <c r="G1443" s="6">
        <f t="shared" si="113"/>
        <v>0</v>
      </c>
      <c r="H1443" s="6" t="str">
        <f>IF(AND(ISNUMBER(G1443),E1443&gt;=120),COUNTIFS($B$4:B1443,B1443,$G$4:G1443,G1443,$G$4:G1443,"&gt;0",$D$4:D1443,"&gt;0"),"")</f>
        <v/>
      </c>
      <c r="I1443" s="5" t="str">
        <f>IF(E1443&gt;=120,COUNTIFS($B$4:B1443,B1443,$E$4:E1443,"&gt;=120",$D$4:D1443,"&gt;0"),"")</f>
        <v/>
      </c>
      <c r="J1443" s="21" t="str">
        <f t="shared" si="114"/>
        <v/>
      </c>
      <c r="K1443" s="4" t="str">
        <f t="shared" si="115"/>
        <v/>
      </c>
      <c r="L1443" s="34" t="str">
        <f t="shared" si="116"/>
        <v/>
      </c>
    </row>
    <row r="1444" spans="1:12" ht="18" hidden="1">
      <c r="A1444" s="2">
        <v>41353</v>
      </c>
      <c r="B1444" s="54" t="s">
        <v>77</v>
      </c>
      <c r="C1444" s="4"/>
      <c r="D1444" s="6">
        <f t="shared" si="112"/>
        <v>0</v>
      </c>
      <c r="E1444" s="6">
        <f>SUMIF($B$3:B1444,B1444,$D$3:D1444)</f>
        <v>0</v>
      </c>
      <c r="F1444" s="37">
        <f>SUMIF($B$3:B1443,B1444,$D$3:D1443)</f>
        <v>0</v>
      </c>
      <c r="G1444" s="6">
        <f t="shared" si="113"/>
        <v>0</v>
      </c>
      <c r="H1444" s="6" t="str">
        <f>IF(AND(ISNUMBER(G1444),E1444&gt;=120),COUNTIFS($B$4:B1444,B1444,$G$4:G1444,G1444,$G$4:G1444,"&gt;0",$D$4:D1444,"&gt;0"),"")</f>
        <v/>
      </c>
      <c r="I1444" s="5" t="str">
        <f>IF(E1444&gt;=120,COUNTIFS($B$4:B1444,B1444,$E$4:E1444,"&gt;=120",$D$4:D1444,"&gt;0"),"")</f>
        <v/>
      </c>
      <c r="J1444" s="21" t="str">
        <f t="shared" si="114"/>
        <v/>
      </c>
      <c r="K1444" s="4" t="str">
        <f t="shared" si="115"/>
        <v/>
      </c>
      <c r="L1444" s="34" t="str">
        <f t="shared" si="116"/>
        <v/>
      </c>
    </row>
    <row r="1445" spans="1:12" ht="18" hidden="1">
      <c r="A1445" s="2">
        <v>41353</v>
      </c>
      <c r="B1445" s="54" t="s">
        <v>78</v>
      </c>
      <c r="C1445" s="4"/>
      <c r="D1445" s="6">
        <f t="shared" si="112"/>
        <v>0</v>
      </c>
      <c r="E1445" s="6">
        <f>SUMIF($B$3:B1445,B1445,$D$3:D1445)</f>
        <v>0</v>
      </c>
      <c r="F1445" s="37">
        <f>SUMIF($B$3:B1444,B1445,$D$3:D1444)</f>
        <v>0</v>
      </c>
      <c r="G1445" s="6">
        <f t="shared" si="113"/>
        <v>0</v>
      </c>
      <c r="H1445" s="6" t="str">
        <f>IF(AND(ISNUMBER(G1445),E1445&gt;=120),COUNTIFS($B$4:B1445,B1445,$G$4:G1445,G1445,$G$4:G1445,"&gt;0",$D$4:D1445,"&gt;0"),"")</f>
        <v/>
      </c>
      <c r="I1445" s="5" t="str">
        <f>IF(E1445&gt;=120,COUNTIFS($B$4:B1445,B1445,$E$4:E1445,"&gt;=120",$D$4:D1445,"&gt;0"),"")</f>
        <v/>
      </c>
      <c r="J1445" s="21" t="str">
        <f t="shared" si="114"/>
        <v/>
      </c>
      <c r="K1445" s="4" t="str">
        <f t="shared" si="115"/>
        <v/>
      </c>
      <c r="L1445" s="34" t="str">
        <f t="shared" si="116"/>
        <v/>
      </c>
    </row>
    <row r="1446" spans="1:12" ht="18" hidden="1">
      <c r="A1446" s="2">
        <v>41353</v>
      </c>
      <c r="B1446" s="54" t="s">
        <v>79</v>
      </c>
      <c r="C1446" s="4"/>
      <c r="D1446" s="6">
        <f t="shared" si="112"/>
        <v>0</v>
      </c>
      <c r="E1446" s="6">
        <f>SUMIF($B$3:B1446,B1446,$D$3:D1446)</f>
        <v>0</v>
      </c>
      <c r="F1446" s="37">
        <f>SUMIF($B$3:B1445,B1446,$D$3:D1445)</f>
        <v>0</v>
      </c>
      <c r="G1446" s="6">
        <f t="shared" si="113"/>
        <v>0</v>
      </c>
      <c r="H1446" s="6" t="str">
        <f>IF(AND(ISNUMBER(G1446),E1446&gt;=120),COUNTIFS($B$4:B1446,B1446,$G$4:G1446,G1446,$G$4:G1446,"&gt;0",$D$4:D1446,"&gt;0"),"")</f>
        <v/>
      </c>
      <c r="I1446" s="5" t="str">
        <f>IF(E1446&gt;=120,COUNTIFS($B$4:B1446,B1446,$E$4:E1446,"&gt;=120",$D$4:D1446,"&gt;0"),"")</f>
        <v/>
      </c>
      <c r="J1446" s="21" t="str">
        <f t="shared" si="114"/>
        <v/>
      </c>
      <c r="K1446" s="4" t="str">
        <f t="shared" si="115"/>
        <v/>
      </c>
      <c r="L1446" s="34" t="str">
        <f t="shared" si="116"/>
        <v/>
      </c>
    </row>
    <row r="1447" spans="1:12" ht="18" hidden="1">
      <c r="A1447" s="2">
        <v>41353</v>
      </c>
      <c r="B1447" s="54" t="s">
        <v>80</v>
      </c>
      <c r="C1447" s="4"/>
      <c r="D1447" s="6">
        <f t="shared" si="112"/>
        <v>0</v>
      </c>
      <c r="E1447" s="6">
        <f>SUMIF($B$3:B1447,B1447,$D$3:D1447)</f>
        <v>0</v>
      </c>
      <c r="F1447" s="37">
        <f>SUMIF($B$3:B1446,B1447,$D$3:D1446)</f>
        <v>0</v>
      </c>
      <c r="G1447" s="6">
        <f t="shared" si="113"/>
        <v>0</v>
      </c>
      <c r="H1447" s="6" t="str">
        <f>IF(AND(ISNUMBER(G1447),E1447&gt;=120),COUNTIFS($B$4:B1447,B1447,$G$4:G1447,G1447,$G$4:G1447,"&gt;0",$D$4:D1447,"&gt;0"),"")</f>
        <v/>
      </c>
      <c r="I1447" s="5" t="str">
        <f>IF(E1447&gt;=120,COUNTIFS($B$4:B1447,B1447,$E$4:E1447,"&gt;=120",$D$4:D1447,"&gt;0"),"")</f>
        <v/>
      </c>
      <c r="J1447" s="21" t="str">
        <f t="shared" si="114"/>
        <v/>
      </c>
      <c r="K1447" s="4" t="str">
        <f t="shared" si="115"/>
        <v/>
      </c>
      <c r="L1447" s="34" t="str">
        <f t="shared" si="116"/>
        <v/>
      </c>
    </row>
    <row r="1448" spans="1:12" ht="18" hidden="1">
      <c r="A1448" s="2">
        <v>41353</v>
      </c>
      <c r="B1448" s="54" t="s">
        <v>81</v>
      </c>
      <c r="C1448" s="4"/>
      <c r="D1448" s="6">
        <f t="shared" si="112"/>
        <v>0</v>
      </c>
      <c r="E1448" s="6">
        <f>SUMIF($B$3:B1448,B1448,$D$3:D1448)</f>
        <v>0</v>
      </c>
      <c r="F1448" s="37">
        <f>SUMIF($B$3:B1447,B1448,$D$3:D1447)</f>
        <v>0</v>
      </c>
      <c r="G1448" s="6">
        <f t="shared" si="113"/>
        <v>0</v>
      </c>
      <c r="H1448" s="6" t="str">
        <f>IF(AND(ISNUMBER(G1448),E1448&gt;=120),COUNTIFS($B$4:B1448,B1448,$G$4:G1448,G1448,$G$4:G1448,"&gt;0",$D$4:D1448,"&gt;0"),"")</f>
        <v/>
      </c>
      <c r="I1448" s="5" t="str">
        <f>IF(E1448&gt;=120,COUNTIFS($B$4:B1448,B1448,$E$4:E1448,"&gt;=120",$D$4:D1448,"&gt;0"),"")</f>
        <v/>
      </c>
      <c r="J1448" s="21" t="str">
        <f t="shared" si="114"/>
        <v/>
      </c>
      <c r="K1448" s="4" t="str">
        <f t="shared" si="115"/>
        <v/>
      </c>
      <c r="L1448" s="34" t="str">
        <f t="shared" si="116"/>
        <v/>
      </c>
    </row>
    <row r="1449" spans="1:12" ht="18" hidden="1">
      <c r="A1449" s="2">
        <v>41353</v>
      </c>
      <c r="B1449" s="54" t="s">
        <v>82</v>
      </c>
      <c r="C1449" s="4"/>
      <c r="D1449" s="6">
        <f t="shared" si="112"/>
        <v>0</v>
      </c>
      <c r="E1449" s="6">
        <f>SUMIF($B$3:B1449,B1449,$D$3:D1449)</f>
        <v>0</v>
      </c>
      <c r="F1449" s="37">
        <f>SUMIF($B$3:B1448,B1449,$D$3:D1448)</f>
        <v>0</v>
      </c>
      <c r="G1449" s="6">
        <f t="shared" si="113"/>
        <v>0</v>
      </c>
      <c r="H1449" s="6" t="str">
        <f>IF(AND(ISNUMBER(G1449),E1449&gt;=120),COUNTIFS($B$4:B1449,B1449,$G$4:G1449,G1449,$G$4:G1449,"&gt;0",$D$4:D1449,"&gt;0"),"")</f>
        <v/>
      </c>
      <c r="I1449" s="5" t="str">
        <f>IF(E1449&gt;=120,COUNTIFS($B$4:B1449,B1449,$E$4:E1449,"&gt;=120",$D$4:D1449,"&gt;0"),"")</f>
        <v/>
      </c>
      <c r="J1449" s="21" t="str">
        <f t="shared" si="114"/>
        <v/>
      </c>
      <c r="K1449" s="4" t="str">
        <f t="shared" si="115"/>
        <v/>
      </c>
      <c r="L1449" s="34" t="str">
        <f t="shared" si="116"/>
        <v/>
      </c>
    </row>
    <row r="1450" spans="1:12" ht="18" hidden="1">
      <c r="A1450" s="2">
        <v>41353</v>
      </c>
      <c r="B1450" s="54" t="s">
        <v>83</v>
      </c>
      <c r="C1450" s="4"/>
      <c r="D1450" s="6">
        <f t="shared" si="112"/>
        <v>0</v>
      </c>
      <c r="E1450" s="6">
        <f>SUMIF($B$3:B1450,B1450,$D$3:D1450)</f>
        <v>0</v>
      </c>
      <c r="F1450" s="37">
        <f>SUMIF($B$3:B1449,B1450,$D$3:D1449)</f>
        <v>0</v>
      </c>
      <c r="G1450" s="6">
        <f t="shared" si="113"/>
        <v>0</v>
      </c>
      <c r="H1450" s="6" t="str">
        <f>IF(AND(ISNUMBER(G1450),E1450&gt;=120),COUNTIFS($B$4:B1450,B1450,$G$4:G1450,G1450,$G$4:G1450,"&gt;0",$D$4:D1450,"&gt;0"),"")</f>
        <v/>
      </c>
      <c r="I1450" s="5" t="str">
        <f>IF(E1450&gt;=120,COUNTIFS($B$4:B1450,B1450,$E$4:E1450,"&gt;=120",$D$4:D1450,"&gt;0"),"")</f>
        <v/>
      </c>
      <c r="J1450" s="21" t="str">
        <f t="shared" si="114"/>
        <v/>
      </c>
      <c r="K1450" s="4" t="str">
        <f t="shared" si="115"/>
        <v/>
      </c>
      <c r="L1450" s="34" t="str">
        <f t="shared" si="116"/>
        <v/>
      </c>
    </row>
    <row r="1451" spans="1:12" ht="18" hidden="1">
      <c r="A1451" s="2">
        <v>41353</v>
      </c>
      <c r="B1451" s="54" t="s">
        <v>84</v>
      </c>
      <c r="C1451" s="4"/>
      <c r="D1451" s="6">
        <f t="shared" si="112"/>
        <v>0</v>
      </c>
      <c r="E1451" s="6">
        <f>SUMIF($B$3:B1451,B1451,$D$3:D1451)</f>
        <v>0</v>
      </c>
      <c r="F1451" s="37">
        <f>SUMIF($B$3:B1450,B1451,$D$3:D1450)</f>
        <v>0</v>
      </c>
      <c r="G1451" s="6">
        <f t="shared" si="113"/>
        <v>0</v>
      </c>
      <c r="H1451" s="6" t="str">
        <f>IF(AND(ISNUMBER(G1451),E1451&gt;=120),COUNTIFS($B$4:B1451,B1451,$G$4:G1451,G1451,$G$4:G1451,"&gt;0",$D$4:D1451,"&gt;0"),"")</f>
        <v/>
      </c>
      <c r="I1451" s="5" t="str">
        <f>IF(E1451&gt;=120,COUNTIFS($B$4:B1451,B1451,$E$4:E1451,"&gt;=120",$D$4:D1451,"&gt;0"),"")</f>
        <v/>
      </c>
      <c r="J1451" s="21" t="str">
        <f t="shared" si="114"/>
        <v/>
      </c>
      <c r="K1451" s="4" t="str">
        <f t="shared" si="115"/>
        <v/>
      </c>
      <c r="L1451" s="34" t="str">
        <f t="shared" si="116"/>
        <v/>
      </c>
    </row>
    <row r="1452" spans="1:12" ht="18" hidden="1">
      <c r="A1452" s="2">
        <v>41353</v>
      </c>
      <c r="B1452" s="54" t="s">
        <v>85</v>
      </c>
      <c r="C1452" s="4"/>
      <c r="D1452" s="6">
        <f t="shared" si="112"/>
        <v>0</v>
      </c>
      <c r="E1452" s="6">
        <f>SUMIF($B$3:B1452,B1452,$D$3:D1452)</f>
        <v>0</v>
      </c>
      <c r="F1452" s="37">
        <f>SUMIF($B$3:B1451,B1452,$D$3:D1451)</f>
        <v>0</v>
      </c>
      <c r="G1452" s="6">
        <f t="shared" si="113"/>
        <v>0</v>
      </c>
      <c r="H1452" s="6" t="str">
        <f>IF(AND(ISNUMBER(G1452),E1452&gt;=120),COUNTIFS($B$4:B1452,B1452,$G$4:G1452,G1452,$G$4:G1452,"&gt;0",$D$4:D1452,"&gt;0"),"")</f>
        <v/>
      </c>
      <c r="I1452" s="5" t="str">
        <f>IF(E1452&gt;=120,COUNTIFS($B$4:B1452,B1452,$E$4:E1452,"&gt;=120",$D$4:D1452,"&gt;0"),"")</f>
        <v/>
      </c>
      <c r="J1452" s="21" t="str">
        <f t="shared" si="114"/>
        <v/>
      </c>
      <c r="K1452" s="4" t="str">
        <f t="shared" si="115"/>
        <v/>
      </c>
      <c r="L1452" s="34" t="str">
        <f t="shared" si="116"/>
        <v/>
      </c>
    </row>
    <row r="1453" spans="1:12" ht="18" hidden="1">
      <c r="A1453" s="2">
        <v>41353</v>
      </c>
      <c r="B1453" s="54" t="s">
        <v>86</v>
      </c>
      <c r="C1453" s="4"/>
      <c r="D1453" s="6">
        <f t="shared" si="112"/>
        <v>0</v>
      </c>
      <c r="E1453" s="6">
        <f>SUMIF($B$3:B1453,B1453,$D$3:D1453)</f>
        <v>0</v>
      </c>
      <c r="F1453" s="37">
        <f>SUMIF($B$3:B1452,B1453,$D$3:D1452)</f>
        <v>0</v>
      </c>
      <c r="G1453" s="6">
        <f t="shared" si="113"/>
        <v>0</v>
      </c>
      <c r="H1453" s="6" t="str">
        <f>IF(AND(ISNUMBER(G1453),E1453&gt;=120),COUNTIFS($B$4:B1453,B1453,$G$4:G1453,G1453,$G$4:G1453,"&gt;0",$D$4:D1453,"&gt;0"),"")</f>
        <v/>
      </c>
      <c r="I1453" s="5" t="str">
        <f>IF(E1453&gt;=120,COUNTIFS($B$4:B1453,B1453,$E$4:E1453,"&gt;=120",$D$4:D1453,"&gt;0"),"")</f>
        <v/>
      </c>
      <c r="J1453" s="21" t="str">
        <f t="shared" si="114"/>
        <v/>
      </c>
      <c r="K1453" s="4" t="str">
        <f t="shared" si="115"/>
        <v/>
      </c>
      <c r="L1453" s="34" t="str">
        <f t="shared" si="116"/>
        <v/>
      </c>
    </row>
    <row r="1454" spans="1:12" ht="18" hidden="1">
      <c r="A1454" s="2">
        <v>41353</v>
      </c>
      <c r="B1454" s="54" t="s">
        <v>87</v>
      </c>
      <c r="C1454" s="4"/>
      <c r="D1454" s="6">
        <f t="shared" si="112"/>
        <v>0</v>
      </c>
      <c r="E1454" s="6">
        <f>SUMIF($B$3:B1454,B1454,$D$3:D1454)</f>
        <v>0</v>
      </c>
      <c r="F1454" s="37">
        <f>SUMIF($B$3:B1453,B1454,$D$3:D1453)</f>
        <v>0</v>
      </c>
      <c r="G1454" s="6">
        <f t="shared" si="113"/>
        <v>0</v>
      </c>
      <c r="H1454" s="6" t="str">
        <f>IF(AND(ISNUMBER(G1454),E1454&gt;=120),COUNTIFS($B$4:B1454,B1454,$G$4:G1454,G1454,$G$4:G1454,"&gt;0",$D$4:D1454,"&gt;0"),"")</f>
        <v/>
      </c>
      <c r="I1454" s="5" t="str">
        <f>IF(E1454&gt;=120,COUNTIFS($B$4:B1454,B1454,$E$4:E1454,"&gt;=120",$D$4:D1454,"&gt;0"),"")</f>
        <v/>
      </c>
      <c r="J1454" s="21" t="str">
        <f t="shared" si="114"/>
        <v/>
      </c>
      <c r="K1454" s="4" t="str">
        <f t="shared" si="115"/>
        <v/>
      </c>
      <c r="L1454" s="34" t="str">
        <f t="shared" si="116"/>
        <v/>
      </c>
    </row>
    <row r="1455" spans="1:12" ht="18" hidden="1">
      <c r="A1455" s="2">
        <v>41353</v>
      </c>
      <c r="B1455" s="56" t="s">
        <v>88</v>
      </c>
      <c r="C1455" s="4"/>
      <c r="D1455" s="6">
        <f t="shared" si="112"/>
        <v>0</v>
      </c>
      <c r="E1455" s="6">
        <f>SUMIF($B$3:B1455,B1455,$D$3:D1455)</f>
        <v>0</v>
      </c>
      <c r="F1455" s="37">
        <f>SUMIF($B$3:B1454,B1455,$D$3:D1454)</f>
        <v>0</v>
      </c>
      <c r="G1455" s="6">
        <f t="shared" si="113"/>
        <v>0</v>
      </c>
      <c r="H1455" s="6" t="str">
        <f>IF(AND(ISNUMBER(G1455),E1455&gt;=120),COUNTIFS($B$4:B1455,B1455,$G$4:G1455,G1455,$G$4:G1455,"&gt;0",$D$4:D1455,"&gt;0"),"")</f>
        <v/>
      </c>
      <c r="I1455" s="5" t="str">
        <f>IF(E1455&gt;=120,COUNTIFS($B$4:B1455,B1455,$E$4:E1455,"&gt;=120",$D$4:D1455,"&gt;0"),"")</f>
        <v/>
      </c>
      <c r="J1455" s="21" t="str">
        <f t="shared" si="114"/>
        <v/>
      </c>
      <c r="K1455" s="4" t="str">
        <f t="shared" si="115"/>
        <v/>
      </c>
      <c r="L1455" s="34" t="str">
        <f t="shared" si="116"/>
        <v/>
      </c>
    </row>
    <row r="1456" spans="1:12" ht="18" hidden="1">
      <c r="A1456" s="2">
        <v>41353</v>
      </c>
      <c r="B1456" s="54" t="s">
        <v>89</v>
      </c>
      <c r="C1456" s="4"/>
      <c r="D1456" s="6">
        <f t="shared" si="112"/>
        <v>0</v>
      </c>
      <c r="E1456" s="6">
        <f>SUMIF($B$3:B1456,B1456,$D$3:D1456)</f>
        <v>0</v>
      </c>
      <c r="F1456" s="37">
        <f>SUMIF($B$3:B1455,B1456,$D$3:D1455)</f>
        <v>0</v>
      </c>
      <c r="G1456" s="6">
        <f t="shared" si="113"/>
        <v>0</v>
      </c>
      <c r="H1456" s="6" t="str">
        <f>IF(AND(ISNUMBER(G1456),E1456&gt;=120),COUNTIFS($B$4:B1456,B1456,$G$4:G1456,G1456,$G$4:G1456,"&gt;0",$D$4:D1456,"&gt;0"),"")</f>
        <v/>
      </c>
      <c r="I1456" s="5" t="str">
        <f>IF(E1456&gt;=120,COUNTIFS($B$4:B1456,B1456,$E$4:E1456,"&gt;=120",$D$4:D1456,"&gt;0"),"")</f>
        <v/>
      </c>
      <c r="J1456" s="21" t="str">
        <f t="shared" si="114"/>
        <v/>
      </c>
      <c r="K1456" s="4" t="str">
        <f t="shared" si="115"/>
        <v/>
      </c>
      <c r="L1456" s="34" t="str">
        <f t="shared" si="116"/>
        <v/>
      </c>
    </row>
    <row r="1457" spans="1:12" ht="18" hidden="1">
      <c r="A1457" s="2">
        <v>41353</v>
      </c>
      <c r="B1457" s="57" t="s">
        <v>90</v>
      </c>
      <c r="C1457" s="4"/>
      <c r="D1457" s="6">
        <f t="shared" si="112"/>
        <v>0</v>
      </c>
      <c r="E1457" s="6">
        <f>SUMIF($B$3:B1457,B1457,$D$3:D1457)</f>
        <v>0</v>
      </c>
      <c r="F1457" s="37">
        <f>SUMIF($B$3:B1456,B1457,$D$3:D1456)</f>
        <v>0</v>
      </c>
      <c r="G1457" s="6">
        <f t="shared" si="113"/>
        <v>0</v>
      </c>
      <c r="H1457" s="6" t="str">
        <f>IF(AND(ISNUMBER(G1457),E1457&gt;=120),COUNTIFS($B$4:B1457,B1457,$G$4:G1457,G1457,$G$4:G1457,"&gt;0",$D$4:D1457,"&gt;0"),"")</f>
        <v/>
      </c>
      <c r="I1457" s="5" t="str">
        <f>IF(E1457&gt;=120,COUNTIFS($B$4:B1457,B1457,$E$4:E1457,"&gt;=120",$D$4:D1457,"&gt;0"),"")</f>
        <v/>
      </c>
      <c r="J1457" s="21" t="str">
        <f t="shared" si="114"/>
        <v/>
      </c>
      <c r="K1457" s="4" t="str">
        <f t="shared" si="115"/>
        <v/>
      </c>
      <c r="L1457" s="34" t="str">
        <f t="shared" si="116"/>
        <v/>
      </c>
    </row>
    <row r="1458" spans="1:12" ht="18" hidden="1">
      <c r="A1458" s="2">
        <v>41353</v>
      </c>
      <c r="B1458" s="54" t="s">
        <v>91</v>
      </c>
      <c r="C1458" s="4"/>
      <c r="D1458" s="6">
        <f t="shared" si="112"/>
        <v>0</v>
      </c>
      <c r="E1458" s="6">
        <f>SUMIF($B$3:B1458,B1458,$D$3:D1458)</f>
        <v>0</v>
      </c>
      <c r="F1458" s="37">
        <f>SUMIF($B$3:B1457,B1458,$D$3:D1457)</f>
        <v>0</v>
      </c>
      <c r="G1458" s="6">
        <f t="shared" si="113"/>
        <v>0</v>
      </c>
      <c r="H1458" s="6" t="str">
        <f>IF(AND(ISNUMBER(G1458),E1458&gt;=120),COUNTIFS($B$4:B1458,B1458,$G$4:G1458,G1458,$G$4:G1458,"&gt;0",$D$4:D1458,"&gt;0"),"")</f>
        <v/>
      </c>
      <c r="I1458" s="5" t="str">
        <f>IF(E1458&gt;=120,COUNTIFS($B$4:B1458,B1458,$E$4:E1458,"&gt;=120",$D$4:D1458,"&gt;0"),"")</f>
        <v/>
      </c>
      <c r="J1458" s="21" t="str">
        <f t="shared" si="114"/>
        <v/>
      </c>
      <c r="K1458" s="4" t="str">
        <f t="shared" si="115"/>
        <v/>
      </c>
      <c r="L1458" s="34" t="str">
        <f t="shared" si="116"/>
        <v/>
      </c>
    </row>
    <row r="1459" spans="1:12" ht="18" hidden="1">
      <c r="A1459" s="2">
        <v>41353</v>
      </c>
      <c r="B1459" s="54" t="s">
        <v>92</v>
      </c>
      <c r="C1459" s="4"/>
      <c r="D1459" s="6">
        <f t="shared" si="112"/>
        <v>0</v>
      </c>
      <c r="E1459" s="6">
        <f>SUMIF($B$3:B1459,B1459,$D$3:D1459)</f>
        <v>0</v>
      </c>
      <c r="F1459" s="37">
        <f>SUMIF($B$3:B1458,B1459,$D$3:D1458)</f>
        <v>0</v>
      </c>
      <c r="G1459" s="6">
        <f t="shared" si="113"/>
        <v>0</v>
      </c>
      <c r="H1459" s="6" t="str">
        <f>IF(AND(ISNUMBER(G1459),E1459&gt;=120),COUNTIFS($B$4:B1459,B1459,$G$4:G1459,G1459,$G$4:G1459,"&gt;0",$D$4:D1459,"&gt;0"),"")</f>
        <v/>
      </c>
      <c r="I1459" s="5" t="str">
        <f>IF(E1459&gt;=120,COUNTIFS($B$4:B1459,B1459,$E$4:E1459,"&gt;=120",$D$4:D1459,"&gt;0"),"")</f>
        <v/>
      </c>
      <c r="J1459" s="21" t="str">
        <f t="shared" si="114"/>
        <v/>
      </c>
      <c r="K1459" s="4" t="str">
        <f t="shared" si="115"/>
        <v/>
      </c>
      <c r="L1459" s="34" t="str">
        <f t="shared" si="116"/>
        <v/>
      </c>
    </row>
    <row r="1460" spans="1:12" ht="18" hidden="1">
      <c r="A1460" s="2">
        <v>41353</v>
      </c>
      <c r="B1460" s="54" t="s">
        <v>93</v>
      </c>
      <c r="C1460" s="4"/>
      <c r="D1460" s="6">
        <f t="shared" si="112"/>
        <v>0</v>
      </c>
      <c r="E1460" s="6">
        <f>SUMIF($B$3:B1460,B1460,$D$3:D1460)</f>
        <v>0</v>
      </c>
      <c r="F1460" s="37">
        <f>SUMIF($B$3:B1459,B1460,$D$3:D1459)</f>
        <v>0</v>
      </c>
      <c r="G1460" s="6">
        <f t="shared" si="113"/>
        <v>0</v>
      </c>
      <c r="H1460" s="6" t="str">
        <f>IF(AND(ISNUMBER(G1460),E1460&gt;=120),COUNTIFS($B$4:B1460,B1460,$G$4:G1460,G1460,$G$4:G1460,"&gt;0",$D$4:D1460,"&gt;0"),"")</f>
        <v/>
      </c>
      <c r="I1460" s="5" t="str">
        <f>IF(E1460&gt;=120,COUNTIFS($B$4:B1460,B1460,$E$4:E1460,"&gt;=120",$D$4:D1460,"&gt;0"),"")</f>
        <v/>
      </c>
      <c r="J1460" s="21" t="str">
        <f t="shared" si="114"/>
        <v/>
      </c>
      <c r="K1460" s="4" t="str">
        <f t="shared" si="115"/>
        <v/>
      </c>
      <c r="L1460" s="34" t="str">
        <f t="shared" si="116"/>
        <v/>
      </c>
    </row>
    <row r="1461" spans="1:12" ht="18" hidden="1">
      <c r="A1461" s="2">
        <v>41353</v>
      </c>
      <c r="B1461" s="55" t="s">
        <v>94</v>
      </c>
      <c r="C1461" s="4"/>
      <c r="D1461" s="6">
        <f t="shared" si="112"/>
        <v>0</v>
      </c>
      <c r="E1461" s="6">
        <f>SUMIF($B$3:B1461,B1461,$D$3:D1461)</f>
        <v>0</v>
      </c>
      <c r="F1461" s="37">
        <f>SUMIF($B$3:B1460,B1461,$D$3:D1460)</f>
        <v>0</v>
      </c>
      <c r="G1461" s="6">
        <f t="shared" si="113"/>
        <v>0</v>
      </c>
      <c r="H1461" s="6" t="str">
        <f>IF(AND(ISNUMBER(G1461),E1461&gt;=120),COUNTIFS($B$4:B1461,B1461,$G$4:G1461,G1461,$G$4:G1461,"&gt;0",$D$4:D1461,"&gt;0"),"")</f>
        <v/>
      </c>
      <c r="I1461" s="5" t="str">
        <f>IF(E1461&gt;=120,COUNTIFS($B$4:B1461,B1461,$E$4:E1461,"&gt;=120",$D$4:D1461,"&gt;0"),"")</f>
        <v/>
      </c>
      <c r="J1461" s="21" t="str">
        <f t="shared" si="114"/>
        <v/>
      </c>
      <c r="K1461" s="4" t="str">
        <f t="shared" si="115"/>
        <v/>
      </c>
      <c r="L1461" s="34" t="str">
        <f t="shared" si="116"/>
        <v/>
      </c>
    </row>
    <row r="1462" spans="1:12" ht="18" hidden="1">
      <c r="A1462" s="2">
        <v>41353</v>
      </c>
      <c r="B1462" s="54" t="s">
        <v>95</v>
      </c>
      <c r="C1462" s="4"/>
      <c r="D1462" s="6">
        <f t="shared" si="112"/>
        <v>0</v>
      </c>
      <c r="E1462" s="6">
        <f>SUMIF($B$3:B1462,B1462,$D$3:D1462)</f>
        <v>0</v>
      </c>
      <c r="F1462" s="37">
        <f>SUMIF($B$3:B1461,B1462,$D$3:D1461)</f>
        <v>0</v>
      </c>
      <c r="G1462" s="6">
        <f t="shared" si="113"/>
        <v>0</v>
      </c>
      <c r="H1462" s="6" t="str">
        <f>IF(AND(ISNUMBER(G1462),E1462&gt;=120),COUNTIFS($B$4:B1462,B1462,$G$4:G1462,G1462,$G$4:G1462,"&gt;0",$D$4:D1462,"&gt;0"),"")</f>
        <v/>
      </c>
      <c r="I1462" s="5" t="str">
        <f>IF(E1462&gt;=120,COUNTIFS($B$4:B1462,B1462,$E$4:E1462,"&gt;=120",$D$4:D1462,"&gt;0"),"")</f>
        <v/>
      </c>
      <c r="J1462" s="21" t="str">
        <f t="shared" si="114"/>
        <v/>
      </c>
      <c r="K1462" s="4" t="str">
        <f t="shared" si="115"/>
        <v/>
      </c>
      <c r="L1462" s="34" t="str">
        <f t="shared" si="116"/>
        <v/>
      </c>
    </row>
    <row r="1463" spans="1:12" ht="18" hidden="1">
      <c r="A1463" s="2">
        <v>41353</v>
      </c>
      <c r="B1463" s="54" t="s">
        <v>96</v>
      </c>
      <c r="C1463" s="4"/>
      <c r="D1463" s="6">
        <f t="shared" si="112"/>
        <v>0</v>
      </c>
      <c r="E1463" s="6">
        <f>SUMIF($B$3:B1463,B1463,$D$3:D1463)</f>
        <v>0</v>
      </c>
      <c r="F1463" s="37">
        <f>SUMIF($B$3:B1462,B1463,$D$3:D1462)</f>
        <v>0</v>
      </c>
      <c r="G1463" s="6">
        <f t="shared" si="113"/>
        <v>0</v>
      </c>
      <c r="H1463" s="6" t="str">
        <f>IF(AND(ISNUMBER(G1463),E1463&gt;=120),COUNTIFS($B$4:B1463,B1463,$G$4:G1463,G1463,$G$4:G1463,"&gt;0",$D$4:D1463,"&gt;0"),"")</f>
        <v/>
      </c>
      <c r="I1463" s="5" t="str">
        <f>IF(E1463&gt;=120,COUNTIFS($B$4:B1463,B1463,$E$4:E1463,"&gt;=120",$D$4:D1463,"&gt;0"),"")</f>
        <v/>
      </c>
      <c r="J1463" s="21" t="str">
        <f t="shared" si="114"/>
        <v/>
      </c>
      <c r="K1463" s="4" t="str">
        <f t="shared" si="115"/>
        <v/>
      </c>
      <c r="L1463" s="34" t="str">
        <f t="shared" si="116"/>
        <v/>
      </c>
    </row>
    <row r="1464" spans="1:12" ht="18" hidden="1">
      <c r="A1464" s="2">
        <v>41353</v>
      </c>
      <c r="B1464" s="54" t="s">
        <v>97</v>
      </c>
      <c r="C1464" s="4"/>
      <c r="D1464" s="6">
        <f t="shared" si="112"/>
        <v>0</v>
      </c>
      <c r="E1464" s="6">
        <f>SUMIF($B$3:B1464,B1464,$D$3:D1464)</f>
        <v>0</v>
      </c>
      <c r="F1464" s="37">
        <f>SUMIF($B$3:B1463,B1464,$D$3:D1463)</f>
        <v>0</v>
      </c>
      <c r="G1464" s="6">
        <f t="shared" si="113"/>
        <v>0</v>
      </c>
      <c r="H1464" s="6" t="str">
        <f>IF(AND(ISNUMBER(G1464),E1464&gt;=120),COUNTIFS($B$4:B1464,B1464,$G$4:G1464,G1464,$G$4:G1464,"&gt;0",$D$4:D1464,"&gt;0"),"")</f>
        <v/>
      </c>
      <c r="I1464" s="5" t="str">
        <f>IF(E1464&gt;=120,COUNTIFS($B$4:B1464,B1464,$E$4:E1464,"&gt;=120",$D$4:D1464,"&gt;0"),"")</f>
        <v/>
      </c>
      <c r="J1464" s="21" t="str">
        <f t="shared" si="114"/>
        <v/>
      </c>
      <c r="K1464" s="4" t="str">
        <f t="shared" si="115"/>
        <v/>
      </c>
      <c r="L1464" s="34" t="str">
        <f t="shared" si="116"/>
        <v/>
      </c>
    </row>
    <row r="1465" spans="1:12" ht="18" hidden="1">
      <c r="A1465" s="2">
        <v>41353</v>
      </c>
      <c r="B1465" s="54" t="s">
        <v>98</v>
      </c>
      <c r="C1465" s="4"/>
      <c r="D1465" s="6">
        <f t="shared" si="112"/>
        <v>0</v>
      </c>
      <c r="E1465" s="6">
        <f>SUMIF($B$3:B1465,B1465,$D$3:D1465)</f>
        <v>0</v>
      </c>
      <c r="F1465" s="37">
        <f>SUMIF($B$3:B1464,B1465,$D$3:D1464)</f>
        <v>0</v>
      </c>
      <c r="G1465" s="6">
        <f t="shared" si="113"/>
        <v>0</v>
      </c>
      <c r="H1465" s="6" t="str">
        <f>IF(AND(ISNUMBER(G1465),E1465&gt;=120),COUNTIFS($B$4:B1465,B1465,$G$4:G1465,G1465,$G$4:G1465,"&gt;0",$D$4:D1465,"&gt;0"),"")</f>
        <v/>
      </c>
      <c r="I1465" s="5" t="str">
        <f>IF(E1465&gt;=120,COUNTIFS($B$4:B1465,B1465,$E$4:E1465,"&gt;=120",$D$4:D1465,"&gt;0"),"")</f>
        <v/>
      </c>
      <c r="J1465" s="21" t="str">
        <f t="shared" si="114"/>
        <v/>
      </c>
      <c r="K1465" s="4" t="str">
        <f t="shared" si="115"/>
        <v/>
      </c>
      <c r="L1465" s="34" t="str">
        <f t="shared" si="116"/>
        <v/>
      </c>
    </row>
    <row r="1466" spans="1:12" ht="18" hidden="1">
      <c r="A1466" s="2">
        <v>41353</v>
      </c>
      <c r="B1466" s="54" t="s">
        <v>99</v>
      </c>
      <c r="C1466" s="4"/>
      <c r="D1466" s="6">
        <f t="shared" si="112"/>
        <v>0</v>
      </c>
      <c r="E1466" s="6">
        <f>SUMIF($B$3:B1466,B1466,$D$3:D1466)</f>
        <v>0</v>
      </c>
      <c r="F1466" s="37">
        <f>SUMIF($B$3:B1465,B1466,$D$3:D1465)</f>
        <v>0</v>
      </c>
      <c r="G1466" s="6">
        <f t="shared" si="113"/>
        <v>0</v>
      </c>
      <c r="H1466" s="6" t="str">
        <f>IF(AND(ISNUMBER(G1466),E1466&gt;=120),COUNTIFS($B$4:B1466,B1466,$G$4:G1466,G1466,$G$4:G1466,"&gt;0",$D$4:D1466,"&gt;0"),"")</f>
        <v/>
      </c>
      <c r="I1466" s="5" t="str">
        <f>IF(E1466&gt;=120,COUNTIFS($B$4:B1466,B1466,$E$4:E1466,"&gt;=120",$D$4:D1466,"&gt;0"),"")</f>
        <v/>
      </c>
      <c r="J1466" s="21" t="str">
        <f t="shared" si="114"/>
        <v/>
      </c>
      <c r="K1466" s="4" t="str">
        <f t="shared" si="115"/>
        <v/>
      </c>
      <c r="L1466" s="34" t="str">
        <f t="shared" si="116"/>
        <v/>
      </c>
    </row>
    <row r="1467" spans="1:12" ht="18" hidden="1">
      <c r="A1467" s="2">
        <v>41353</v>
      </c>
      <c r="B1467" s="54" t="s">
        <v>100</v>
      </c>
      <c r="C1467" s="4"/>
      <c r="D1467" s="6">
        <f t="shared" si="112"/>
        <v>0</v>
      </c>
      <c r="E1467" s="6">
        <f>SUMIF($B$3:B1467,B1467,$D$3:D1467)</f>
        <v>0</v>
      </c>
      <c r="F1467" s="37">
        <f>SUMIF($B$3:B1466,B1467,$D$3:D1466)</f>
        <v>0</v>
      </c>
      <c r="G1467" s="6">
        <f t="shared" si="113"/>
        <v>0</v>
      </c>
      <c r="H1467" s="6" t="str">
        <f>IF(AND(ISNUMBER(G1467),E1467&gt;=120),COUNTIFS($B$4:B1467,B1467,$G$4:G1467,G1467,$G$4:G1467,"&gt;0",$D$4:D1467,"&gt;0"),"")</f>
        <v/>
      </c>
      <c r="I1467" s="5" t="str">
        <f>IF(E1467&gt;=120,COUNTIFS($B$4:B1467,B1467,$E$4:E1467,"&gt;=120",$D$4:D1467,"&gt;0"),"")</f>
        <v/>
      </c>
      <c r="J1467" s="21" t="str">
        <f t="shared" si="114"/>
        <v/>
      </c>
      <c r="K1467" s="4" t="str">
        <f t="shared" si="115"/>
        <v/>
      </c>
      <c r="L1467" s="34" t="str">
        <f t="shared" si="116"/>
        <v/>
      </c>
    </row>
    <row r="1468" spans="1:12" ht="18" hidden="1">
      <c r="A1468" s="2">
        <v>41353</v>
      </c>
      <c r="B1468" s="54" t="s">
        <v>101</v>
      </c>
      <c r="C1468" s="4"/>
      <c r="D1468" s="6">
        <f t="shared" si="112"/>
        <v>0</v>
      </c>
      <c r="E1468" s="6">
        <f>SUMIF($B$3:B1468,B1468,$D$3:D1468)</f>
        <v>0</v>
      </c>
      <c r="F1468" s="37">
        <f>SUMIF($B$3:B1467,B1468,$D$3:D1467)</f>
        <v>0</v>
      </c>
      <c r="G1468" s="6">
        <f t="shared" si="113"/>
        <v>0</v>
      </c>
      <c r="H1468" s="6" t="str">
        <f>IF(AND(ISNUMBER(G1468),E1468&gt;=120),COUNTIFS($B$4:B1468,B1468,$G$4:G1468,G1468,$G$4:G1468,"&gt;0",$D$4:D1468,"&gt;0"),"")</f>
        <v/>
      </c>
      <c r="I1468" s="5" t="str">
        <f>IF(E1468&gt;=120,COUNTIFS($B$4:B1468,B1468,$E$4:E1468,"&gt;=120",$D$4:D1468,"&gt;0"),"")</f>
        <v/>
      </c>
      <c r="J1468" s="21" t="str">
        <f t="shared" si="114"/>
        <v/>
      </c>
      <c r="K1468" s="4" t="str">
        <f t="shared" si="115"/>
        <v/>
      </c>
      <c r="L1468" s="34" t="str">
        <f t="shared" si="116"/>
        <v/>
      </c>
    </row>
    <row r="1469" spans="1:12" ht="18" hidden="1">
      <c r="A1469" s="2">
        <v>41353</v>
      </c>
      <c r="B1469" s="54" t="s">
        <v>102</v>
      </c>
      <c r="C1469" s="4"/>
      <c r="D1469" s="6">
        <f t="shared" si="112"/>
        <v>0</v>
      </c>
      <c r="E1469" s="6">
        <f>SUMIF($B$3:B1469,B1469,$D$3:D1469)</f>
        <v>0</v>
      </c>
      <c r="F1469" s="37">
        <f>SUMIF($B$3:B1468,B1469,$D$3:D1468)</f>
        <v>0</v>
      </c>
      <c r="G1469" s="6">
        <f t="shared" si="113"/>
        <v>0</v>
      </c>
      <c r="H1469" s="6" t="str">
        <f>IF(AND(ISNUMBER(G1469),E1469&gt;=120),COUNTIFS($B$4:B1469,B1469,$G$4:G1469,G1469,$G$4:G1469,"&gt;0",$D$4:D1469,"&gt;0"),"")</f>
        <v/>
      </c>
      <c r="I1469" s="5" t="str">
        <f>IF(E1469&gt;=120,COUNTIFS($B$4:B1469,B1469,$E$4:E1469,"&gt;=120",$D$4:D1469,"&gt;0"),"")</f>
        <v/>
      </c>
      <c r="J1469" s="21" t="str">
        <f t="shared" si="114"/>
        <v/>
      </c>
      <c r="K1469" s="4" t="str">
        <f t="shared" si="115"/>
        <v/>
      </c>
      <c r="L1469" s="34" t="str">
        <f t="shared" si="116"/>
        <v/>
      </c>
    </row>
    <row r="1470" spans="1:12" ht="18" hidden="1">
      <c r="A1470" s="2">
        <v>41353</v>
      </c>
      <c r="B1470" s="54" t="s">
        <v>103</v>
      </c>
      <c r="C1470" s="4"/>
      <c r="D1470" s="6">
        <f t="shared" si="112"/>
        <v>0</v>
      </c>
      <c r="E1470" s="6">
        <f>SUMIF($B$3:B1470,B1470,$D$3:D1470)</f>
        <v>0</v>
      </c>
      <c r="F1470" s="37">
        <f>SUMIF($B$3:B1469,B1470,$D$3:D1469)</f>
        <v>0</v>
      </c>
      <c r="G1470" s="6">
        <f t="shared" si="113"/>
        <v>0</v>
      </c>
      <c r="H1470" s="6" t="str">
        <f>IF(AND(ISNUMBER(G1470),E1470&gt;=120),COUNTIFS($B$4:B1470,B1470,$G$4:G1470,G1470,$G$4:G1470,"&gt;0",$D$4:D1470,"&gt;0"),"")</f>
        <v/>
      </c>
      <c r="I1470" s="5" t="str">
        <f>IF(E1470&gt;=120,COUNTIFS($B$4:B1470,B1470,$E$4:E1470,"&gt;=120",$D$4:D1470,"&gt;0"),"")</f>
        <v/>
      </c>
      <c r="J1470" s="21" t="str">
        <f t="shared" si="114"/>
        <v/>
      </c>
      <c r="K1470" s="4" t="str">
        <f t="shared" si="115"/>
        <v/>
      </c>
      <c r="L1470" s="34" t="str">
        <f t="shared" si="116"/>
        <v/>
      </c>
    </row>
    <row r="1471" spans="1:12" ht="18" hidden="1">
      <c r="A1471" s="2">
        <v>41353</v>
      </c>
      <c r="B1471" s="54" t="s">
        <v>104</v>
      </c>
      <c r="C1471" s="4"/>
      <c r="D1471" s="6">
        <f t="shared" si="112"/>
        <v>0</v>
      </c>
      <c r="E1471" s="6">
        <f>SUMIF($B$3:B1471,B1471,$D$3:D1471)</f>
        <v>0</v>
      </c>
      <c r="F1471" s="37">
        <f>SUMIF($B$3:B1470,B1471,$D$3:D1470)</f>
        <v>0</v>
      </c>
      <c r="G1471" s="6">
        <f t="shared" si="113"/>
        <v>0</v>
      </c>
      <c r="H1471" s="6" t="str">
        <f>IF(AND(ISNUMBER(G1471),E1471&gt;=120),COUNTIFS($B$4:B1471,B1471,$G$4:G1471,G1471,$G$4:G1471,"&gt;0",$D$4:D1471,"&gt;0"),"")</f>
        <v/>
      </c>
      <c r="I1471" s="5" t="str">
        <f>IF(E1471&gt;=120,COUNTIFS($B$4:B1471,B1471,$E$4:E1471,"&gt;=120",$D$4:D1471,"&gt;0"),"")</f>
        <v/>
      </c>
      <c r="J1471" s="21" t="str">
        <f t="shared" si="114"/>
        <v/>
      </c>
      <c r="K1471" s="4" t="str">
        <f t="shared" si="115"/>
        <v/>
      </c>
      <c r="L1471" s="34" t="str">
        <f t="shared" si="116"/>
        <v/>
      </c>
    </row>
    <row r="1472" spans="1:12" ht="18" hidden="1">
      <c r="A1472" s="2">
        <v>41353</v>
      </c>
      <c r="B1472" s="58" t="s">
        <v>105</v>
      </c>
      <c r="C1472" s="4"/>
      <c r="D1472" s="6">
        <f t="shared" ref="D1472:D1535" si="117">IF(C1472-$C$1&lt;0,0,(C1472-$C$1)*60*24)</f>
        <v>0</v>
      </c>
      <c r="E1472" s="6">
        <f>SUMIF($B$3:B1472,B1472,$D$3:D1472)</f>
        <v>0</v>
      </c>
      <c r="F1472" s="37">
        <f>SUMIF($B$3:B1471,B1472,$D$3:D1471)</f>
        <v>0</v>
      </c>
      <c r="G1472" s="6">
        <f t="shared" si="113"/>
        <v>0</v>
      </c>
      <c r="H1472" s="6" t="str">
        <f>IF(AND(ISNUMBER(G1472),E1472&gt;=120),COUNTIFS($B$4:B1472,B1472,$G$4:G1472,G1472,$G$4:G1472,"&gt;0",$D$4:D1472,"&gt;0"),"")</f>
        <v/>
      </c>
      <c r="I1472" s="5" t="str">
        <f>IF(E1472&gt;=120,COUNTIFS($B$4:B1472,B1472,$E$4:E1472,"&gt;=120",$D$4:D1472,"&gt;0"),"")</f>
        <v/>
      </c>
      <c r="J1472" s="21" t="str">
        <f t="shared" si="114"/>
        <v/>
      </c>
      <c r="K1472" s="4" t="str">
        <f t="shared" si="115"/>
        <v/>
      </c>
      <c r="L1472" s="34" t="str">
        <f t="shared" si="116"/>
        <v/>
      </c>
    </row>
    <row r="1473" spans="1:12" ht="18" hidden="1">
      <c r="A1473" s="2">
        <v>41353</v>
      </c>
      <c r="B1473" s="59" t="s">
        <v>106</v>
      </c>
      <c r="C1473" s="4"/>
      <c r="D1473" s="6">
        <f t="shared" si="117"/>
        <v>0</v>
      </c>
      <c r="E1473" s="6">
        <f>SUMIF($B$3:B1473,B1473,$D$3:D1473)</f>
        <v>0</v>
      </c>
      <c r="F1473" s="37">
        <f>SUMIF($B$3:B1472,B1473,$D$3:D1472)</f>
        <v>0</v>
      </c>
      <c r="G1473" s="6">
        <f t="shared" si="113"/>
        <v>0</v>
      </c>
      <c r="H1473" s="6" t="str">
        <f>IF(AND(ISNUMBER(G1473),E1473&gt;=120),COUNTIFS($B$4:B1473,B1473,$G$4:G1473,G1473,$G$4:G1473,"&gt;0",$D$4:D1473,"&gt;0"),"")</f>
        <v/>
      </c>
      <c r="I1473" s="5" t="str">
        <f>IF(E1473&gt;=120,COUNTIFS($B$4:B1473,B1473,$E$4:E1473,"&gt;=120",$D$4:D1473,"&gt;0"),"")</f>
        <v/>
      </c>
      <c r="J1473" s="21" t="str">
        <f t="shared" si="114"/>
        <v/>
      </c>
      <c r="K1473" s="4" t="str">
        <f t="shared" si="115"/>
        <v/>
      </c>
      <c r="L1473" s="34" t="str">
        <f t="shared" si="116"/>
        <v/>
      </c>
    </row>
    <row r="1474" spans="1:12" ht="18" hidden="1">
      <c r="A1474" s="2">
        <v>41353</v>
      </c>
      <c r="B1474" s="60" t="s">
        <v>107</v>
      </c>
      <c r="C1474" s="4"/>
      <c r="D1474" s="6">
        <f t="shared" si="117"/>
        <v>0</v>
      </c>
      <c r="E1474" s="6">
        <f>SUMIF($B$3:B1474,B1474,$D$3:D1474)</f>
        <v>0</v>
      </c>
      <c r="F1474" s="37">
        <f>SUMIF($B$3:B1473,B1474,$D$3:D1473)</f>
        <v>0</v>
      </c>
      <c r="G1474" s="6">
        <f t="shared" si="113"/>
        <v>0</v>
      </c>
      <c r="H1474" s="6" t="str">
        <f>IF(AND(ISNUMBER(G1474),E1474&gt;=120),COUNTIFS($B$4:B1474,B1474,$G$4:G1474,G1474,$G$4:G1474,"&gt;0",$D$4:D1474,"&gt;0"),"")</f>
        <v/>
      </c>
      <c r="I1474" s="5" t="str">
        <f>IF(E1474&gt;=120,COUNTIFS($B$4:B1474,B1474,$E$4:E1474,"&gt;=120",$D$4:D1474,"&gt;0"),"")</f>
        <v/>
      </c>
      <c r="J1474" s="21" t="str">
        <f t="shared" si="114"/>
        <v/>
      </c>
      <c r="K1474" s="4" t="str">
        <f t="shared" si="115"/>
        <v/>
      </c>
      <c r="L1474" s="34" t="str">
        <f t="shared" si="116"/>
        <v/>
      </c>
    </row>
    <row r="1475" spans="1:12" ht="18" hidden="1">
      <c r="A1475" s="2">
        <v>41353</v>
      </c>
      <c r="B1475" s="58" t="s">
        <v>108</v>
      </c>
      <c r="C1475" s="4"/>
      <c r="D1475" s="6">
        <f t="shared" si="117"/>
        <v>0</v>
      </c>
      <c r="E1475" s="6">
        <f>SUMIF($B$3:B1475,B1475,$D$3:D1475)</f>
        <v>0</v>
      </c>
      <c r="F1475" s="37">
        <f>SUMIF($B$3:B1474,B1475,$D$3:D1474)</f>
        <v>0</v>
      </c>
      <c r="G1475" s="6">
        <f t="shared" si="113"/>
        <v>0</v>
      </c>
      <c r="H1475" s="6" t="str">
        <f>IF(AND(ISNUMBER(G1475),E1475&gt;=120),COUNTIFS($B$4:B1475,B1475,$G$4:G1475,G1475,$G$4:G1475,"&gt;0",$D$4:D1475,"&gt;0"),"")</f>
        <v/>
      </c>
      <c r="I1475" s="5" t="str">
        <f>IF(E1475&gt;=120,COUNTIFS($B$4:B1475,B1475,$E$4:E1475,"&gt;=120",$D$4:D1475,"&gt;0"),"")</f>
        <v/>
      </c>
      <c r="J1475" s="21" t="str">
        <f t="shared" si="114"/>
        <v/>
      </c>
      <c r="K1475" s="4" t="str">
        <f t="shared" si="115"/>
        <v/>
      </c>
      <c r="L1475" s="34" t="str">
        <f t="shared" si="116"/>
        <v/>
      </c>
    </row>
    <row r="1476" spans="1:12" ht="18" hidden="1">
      <c r="A1476" s="2">
        <v>41353</v>
      </c>
      <c r="B1476" s="59" t="s">
        <v>109</v>
      </c>
      <c r="C1476" s="4"/>
      <c r="D1476" s="6">
        <f t="shared" si="117"/>
        <v>0</v>
      </c>
      <c r="E1476" s="6">
        <f>SUMIF($B$3:B1476,B1476,$D$3:D1476)</f>
        <v>0</v>
      </c>
      <c r="F1476" s="37">
        <f>SUMIF($B$3:B1475,B1476,$D$3:D1475)</f>
        <v>0</v>
      </c>
      <c r="G1476" s="6">
        <f t="shared" ref="G1476:G1539" si="118">IF(OR(D1476=0,ISERROR(VALUE(I1476))),0,IF(AND(E1476&gt;=120,F1476&lt;120),IF((E1476-120)&gt;15,VLOOKUP(E1476-135,شرائح,2),2),VLOOKUP(D1476,شرائح,2)))</f>
        <v>0</v>
      </c>
      <c r="H1476" s="6" t="str">
        <f>IF(AND(ISNUMBER(G1476),E1476&gt;=120),COUNTIFS($B$4:B1476,B1476,$G$4:G1476,G1476,$G$4:G1476,"&gt;0",$D$4:D1476,"&gt;0"),"")</f>
        <v/>
      </c>
      <c r="I1476" s="5" t="str">
        <f>IF(E1476&gt;=120,COUNTIFS($B$4:B1476,B1476,$E$4:E1476,"&gt;=120",$D$4:D1476,"&gt;0"),"")</f>
        <v/>
      </c>
      <c r="J1476" s="21" t="str">
        <f t="shared" ref="J1476:J1539" si="119">IF(E1476&gt;=120,IF(F1476&lt;120,IF(AND(I1476=1,E1476&lt;=135),"إنذار كتابى",VLOOKUP(G1476*10+H1476,جزاء,4)),VLOOKUP(G1476*10+H1476,جزاء,4)),"")</f>
        <v/>
      </c>
      <c r="K1476" s="4" t="str">
        <f t="shared" ref="K1476:K1539" si="120">IF(LEN(J1476)&gt;0,VLOOKUP(B1476,اجورا,2,0),"")</f>
        <v/>
      </c>
      <c r="L1476" s="34" t="str">
        <f t="shared" ref="L1476:L1539" si="121">IFERROR(IF(LEN(K1476)&gt;0,VLOOKUP(J1476,جزاءات,2,0)*K1476,""),0)</f>
        <v/>
      </c>
    </row>
    <row r="1477" spans="1:12" ht="18" hidden="1">
      <c r="A1477" s="2">
        <v>41353</v>
      </c>
      <c r="B1477" s="59" t="s">
        <v>110</v>
      </c>
      <c r="C1477" s="4"/>
      <c r="D1477" s="6">
        <f t="shared" si="117"/>
        <v>0</v>
      </c>
      <c r="E1477" s="6">
        <f>SUMIF($B$3:B1477,B1477,$D$3:D1477)</f>
        <v>0</v>
      </c>
      <c r="F1477" s="37">
        <f>SUMIF($B$3:B1476,B1477,$D$3:D1476)</f>
        <v>0</v>
      </c>
      <c r="G1477" s="6">
        <f t="shared" si="118"/>
        <v>0</v>
      </c>
      <c r="H1477" s="6" t="str">
        <f>IF(AND(ISNUMBER(G1477),E1477&gt;=120),COUNTIFS($B$4:B1477,B1477,$G$4:G1477,G1477,$G$4:G1477,"&gt;0",$D$4:D1477,"&gt;0"),"")</f>
        <v/>
      </c>
      <c r="I1477" s="5" t="str">
        <f>IF(E1477&gt;=120,COUNTIFS($B$4:B1477,B1477,$E$4:E1477,"&gt;=120",$D$4:D1477,"&gt;0"),"")</f>
        <v/>
      </c>
      <c r="J1477" s="21" t="str">
        <f t="shared" si="119"/>
        <v/>
      </c>
      <c r="K1477" s="4" t="str">
        <f t="shared" si="120"/>
        <v/>
      </c>
      <c r="L1477" s="34" t="str">
        <f t="shared" si="121"/>
        <v/>
      </c>
    </row>
    <row r="1478" spans="1:12" hidden="1">
      <c r="A1478" s="2">
        <v>41354</v>
      </c>
      <c r="B1478" s="40" t="s">
        <v>36</v>
      </c>
      <c r="C1478" s="3"/>
      <c r="D1478" s="6">
        <f t="shared" si="117"/>
        <v>0</v>
      </c>
      <c r="E1478" s="6">
        <f>SUMIF($B$3:B1478,B1478,$D$3:D1478)</f>
        <v>0</v>
      </c>
      <c r="F1478" s="37">
        <f>SUMIF($B$3:B1477,B1478,$D$3:D1477)</f>
        <v>0</v>
      </c>
      <c r="G1478" s="6">
        <f t="shared" si="118"/>
        <v>0</v>
      </c>
      <c r="H1478" s="6" t="str">
        <f>IF(AND(ISNUMBER(G1478),E1478&gt;=120),COUNTIFS($B$4:B1478,B1478,$G$4:G1478,G1478,$G$4:G1478,"&gt;0",$D$4:D1478,"&gt;0"),"")</f>
        <v/>
      </c>
      <c r="I1478" s="5" t="str">
        <f>IF(E1478&gt;=120,COUNTIFS($B$4:B1478,B1478,$E$4:E1478,"&gt;=120",$D$4:D1478,"&gt;0"),"")</f>
        <v/>
      </c>
      <c r="J1478" s="21" t="str">
        <f t="shared" si="119"/>
        <v/>
      </c>
      <c r="K1478" s="4" t="str">
        <f t="shared" si="120"/>
        <v/>
      </c>
      <c r="L1478" s="34" t="str">
        <f t="shared" si="121"/>
        <v/>
      </c>
    </row>
    <row r="1479" spans="1:12" ht="18" hidden="1">
      <c r="A1479" s="2">
        <v>41354</v>
      </c>
      <c r="B1479" s="41" t="s">
        <v>37</v>
      </c>
      <c r="C1479" s="3"/>
      <c r="D1479" s="6">
        <f t="shared" si="117"/>
        <v>0</v>
      </c>
      <c r="E1479" s="6">
        <f>SUMIF($B$3:B1479,B1479,$D$3:D1479)</f>
        <v>0</v>
      </c>
      <c r="F1479" s="37">
        <f>SUMIF($B$3:B1478,B1479,$D$3:D1478)</f>
        <v>0</v>
      </c>
      <c r="G1479" s="6">
        <f t="shared" si="118"/>
        <v>0</v>
      </c>
      <c r="H1479" s="6" t="str">
        <f>IF(AND(ISNUMBER(G1479),E1479&gt;=120),COUNTIFS($B$4:B1479,B1479,$G$4:G1479,G1479,$G$4:G1479,"&gt;0",$D$4:D1479,"&gt;0"),"")</f>
        <v/>
      </c>
      <c r="I1479" s="5" t="str">
        <f>IF(E1479&gt;=120,COUNTIFS($B$4:B1479,B1479,$E$4:E1479,"&gt;=120",$D$4:D1479,"&gt;0"),"")</f>
        <v/>
      </c>
      <c r="J1479" s="21" t="str">
        <f t="shared" si="119"/>
        <v/>
      </c>
      <c r="K1479" s="4" t="str">
        <f t="shared" si="120"/>
        <v/>
      </c>
      <c r="L1479" s="34" t="str">
        <f t="shared" si="121"/>
        <v/>
      </c>
    </row>
    <row r="1480" spans="1:12" ht="18" hidden="1">
      <c r="A1480" s="2">
        <v>41354</v>
      </c>
      <c r="B1480" s="42" t="s">
        <v>38</v>
      </c>
      <c r="C1480" s="3"/>
      <c r="D1480" s="6">
        <f t="shared" si="117"/>
        <v>0</v>
      </c>
      <c r="E1480" s="6">
        <f>SUMIF($B$3:B1480,B1480,$D$3:D1480)</f>
        <v>0</v>
      </c>
      <c r="F1480" s="37">
        <f>SUMIF($B$3:B1479,B1480,$D$3:D1479)</f>
        <v>0</v>
      </c>
      <c r="G1480" s="6">
        <f t="shared" si="118"/>
        <v>0</v>
      </c>
      <c r="H1480" s="6" t="str">
        <f>IF(AND(ISNUMBER(G1480),E1480&gt;=120),COUNTIFS($B$4:B1480,B1480,$G$4:G1480,G1480,$G$4:G1480,"&gt;0",$D$4:D1480,"&gt;0"),"")</f>
        <v/>
      </c>
      <c r="I1480" s="5" t="str">
        <f>IF(E1480&gt;=120,COUNTIFS($B$4:B1480,B1480,$E$4:E1480,"&gt;=120",$D$4:D1480,"&gt;0"),"")</f>
        <v/>
      </c>
      <c r="J1480" s="21" t="str">
        <f t="shared" si="119"/>
        <v/>
      </c>
      <c r="K1480" s="4" t="str">
        <f t="shared" si="120"/>
        <v/>
      </c>
      <c r="L1480" s="34" t="str">
        <f t="shared" si="121"/>
        <v/>
      </c>
    </row>
    <row r="1481" spans="1:12" ht="15.75" hidden="1">
      <c r="A1481" s="2">
        <v>41354</v>
      </c>
      <c r="B1481" s="43" t="s">
        <v>39</v>
      </c>
      <c r="C1481" s="3"/>
      <c r="D1481" s="6">
        <f t="shared" si="117"/>
        <v>0</v>
      </c>
      <c r="E1481" s="6">
        <f>SUMIF($B$3:B1481,B1481,$D$3:D1481)</f>
        <v>0</v>
      </c>
      <c r="F1481" s="37">
        <f>SUMIF($B$3:B1480,B1481,$D$3:D1480)</f>
        <v>0</v>
      </c>
      <c r="G1481" s="6">
        <f t="shared" si="118"/>
        <v>0</v>
      </c>
      <c r="H1481" s="6" t="str">
        <f>IF(AND(ISNUMBER(G1481),E1481&gt;=120),COUNTIFS($B$4:B1481,B1481,$G$4:G1481,G1481,$G$4:G1481,"&gt;0",$D$4:D1481,"&gt;0"),"")</f>
        <v/>
      </c>
      <c r="I1481" s="5" t="str">
        <f>IF(E1481&gt;=120,COUNTIFS($B$4:B1481,B1481,$E$4:E1481,"&gt;=120",$D$4:D1481,"&gt;0"),"")</f>
        <v/>
      </c>
      <c r="J1481" s="21" t="str">
        <f t="shared" si="119"/>
        <v/>
      </c>
      <c r="K1481" s="4" t="str">
        <f t="shared" si="120"/>
        <v/>
      </c>
      <c r="L1481" s="34" t="str">
        <f t="shared" si="121"/>
        <v/>
      </c>
    </row>
    <row r="1482" spans="1:12" ht="15.75" hidden="1">
      <c r="A1482" s="2">
        <v>41354</v>
      </c>
      <c r="B1482" s="44" t="s">
        <v>40</v>
      </c>
      <c r="C1482" s="3"/>
      <c r="D1482" s="6">
        <f t="shared" si="117"/>
        <v>0</v>
      </c>
      <c r="E1482" s="6">
        <f>SUMIF($B$3:B1482,B1482,$D$3:D1482)</f>
        <v>0</v>
      </c>
      <c r="F1482" s="37">
        <f>SUMIF($B$3:B1481,B1482,$D$3:D1481)</f>
        <v>0</v>
      </c>
      <c r="G1482" s="6">
        <f t="shared" si="118"/>
        <v>0</v>
      </c>
      <c r="H1482" s="6" t="str">
        <f>IF(AND(ISNUMBER(G1482),E1482&gt;=120),COUNTIFS($B$4:B1482,B1482,$G$4:G1482,G1482,$G$4:G1482,"&gt;0",$D$4:D1482,"&gt;0"),"")</f>
        <v/>
      </c>
      <c r="I1482" s="5" t="str">
        <f>IF(E1482&gt;=120,COUNTIFS($B$4:B1482,B1482,$E$4:E1482,"&gt;=120",$D$4:D1482,"&gt;0"),"")</f>
        <v/>
      </c>
      <c r="J1482" s="21" t="str">
        <f t="shared" si="119"/>
        <v/>
      </c>
      <c r="K1482" s="4" t="str">
        <f t="shared" si="120"/>
        <v/>
      </c>
      <c r="L1482" s="34" t="str">
        <f t="shared" si="121"/>
        <v/>
      </c>
    </row>
    <row r="1483" spans="1:12" hidden="1">
      <c r="A1483" s="2">
        <v>41354</v>
      </c>
      <c r="B1483" s="45" t="s">
        <v>41</v>
      </c>
      <c r="C1483" s="3"/>
      <c r="D1483" s="6">
        <f t="shared" si="117"/>
        <v>0</v>
      </c>
      <c r="E1483" s="6">
        <f>SUMIF($B$3:B1483,B1483,$D$3:D1483)</f>
        <v>0</v>
      </c>
      <c r="F1483" s="37">
        <f>SUMIF($B$3:B1482,B1483,$D$3:D1482)</f>
        <v>0</v>
      </c>
      <c r="G1483" s="6">
        <f t="shared" si="118"/>
        <v>0</v>
      </c>
      <c r="H1483" s="6" t="str">
        <f>IF(AND(ISNUMBER(G1483),E1483&gt;=120),COUNTIFS($B$4:B1483,B1483,$G$4:G1483,G1483,$G$4:G1483,"&gt;0",$D$4:D1483,"&gt;0"),"")</f>
        <v/>
      </c>
      <c r="I1483" s="5" t="str">
        <f>IF(E1483&gt;=120,COUNTIFS($B$4:B1483,B1483,$E$4:E1483,"&gt;=120",$D$4:D1483,"&gt;0"),"")</f>
        <v/>
      </c>
      <c r="J1483" s="21" t="str">
        <f t="shared" si="119"/>
        <v/>
      </c>
      <c r="K1483" s="4" t="str">
        <f t="shared" si="120"/>
        <v/>
      </c>
      <c r="L1483" s="34" t="str">
        <f t="shared" si="121"/>
        <v/>
      </c>
    </row>
    <row r="1484" spans="1:12" ht="18" hidden="1">
      <c r="A1484" s="2">
        <v>41354</v>
      </c>
      <c r="B1484" s="42" t="s">
        <v>42</v>
      </c>
      <c r="C1484" s="3"/>
      <c r="D1484" s="6">
        <f t="shared" si="117"/>
        <v>0</v>
      </c>
      <c r="E1484" s="6">
        <f>SUMIF($B$3:B1484,B1484,$D$3:D1484)</f>
        <v>0</v>
      </c>
      <c r="F1484" s="37">
        <f>SUMIF($B$3:B1483,B1484,$D$3:D1483)</f>
        <v>0</v>
      </c>
      <c r="G1484" s="6">
        <f t="shared" si="118"/>
        <v>0</v>
      </c>
      <c r="H1484" s="6" t="str">
        <f>IF(AND(ISNUMBER(G1484),E1484&gt;=120),COUNTIFS($B$4:B1484,B1484,$G$4:G1484,G1484,$G$4:G1484,"&gt;0",$D$4:D1484,"&gt;0"),"")</f>
        <v/>
      </c>
      <c r="I1484" s="5" t="str">
        <f>IF(E1484&gt;=120,COUNTIFS($B$4:B1484,B1484,$E$4:E1484,"&gt;=120",$D$4:D1484,"&gt;0"),"")</f>
        <v/>
      </c>
      <c r="J1484" s="21" t="str">
        <f t="shared" si="119"/>
        <v/>
      </c>
      <c r="K1484" s="4" t="str">
        <f t="shared" si="120"/>
        <v/>
      </c>
      <c r="L1484" s="34" t="str">
        <f t="shared" si="121"/>
        <v/>
      </c>
    </row>
    <row r="1485" spans="1:12" hidden="1">
      <c r="A1485" s="2">
        <v>41354</v>
      </c>
      <c r="B1485" s="45" t="s">
        <v>43</v>
      </c>
      <c r="C1485" s="3"/>
      <c r="D1485" s="6">
        <f t="shared" si="117"/>
        <v>0</v>
      </c>
      <c r="E1485" s="6">
        <f>SUMIF($B$3:B1485,B1485,$D$3:D1485)</f>
        <v>0</v>
      </c>
      <c r="F1485" s="37">
        <f>SUMIF($B$3:B1484,B1485,$D$3:D1484)</f>
        <v>0</v>
      </c>
      <c r="G1485" s="6">
        <f t="shared" si="118"/>
        <v>0</v>
      </c>
      <c r="H1485" s="6" t="str">
        <f>IF(AND(ISNUMBER(G1485),E1485&gt;=120),COUNTIFS($B$4:B1485,B1485,$G$4:G1485,G1485,$G$4:G1485,"&gt;0",$D$4:D1485,"&gt;0"),"")</f>
        <v/>
      </c>
      <c r="I1485" s="5" t="str">
        <f>IF(E1485&gt;=120,COUNTIFS($B$4:B1485,B1485,$E$4:E1485,"&gt;=120",$D$4:D1485,"&gt;0"),"")</f>
        <v/>
      </c>
      <c r="J1485" s="21" t="str">
        <f t="shared" si="119"/>
        <v/>
      </c>
      <c r="K1485" s="4" t="str">
        <f t="shared" si="120"/>
        <v/>
      </c>
      <c r="L1485" s="34" t="str">
        <f t="shared" si="121"/>
        <v/>
      </c>
    </row>
    <row r="1486" spans="1:12" hidden="1">
      <c r="A1486" s="2">
        <v>41354</v>
      </c>
      <c r="B1486" s="45" t="s">
        <v>44</v>
      </c>
      <c r="C1486" s="3"/>
      <c r="D1486" s="6">
        <f t="shared" si="117"/>
        <v>0</v>
      </c>
      <c r="E1486" s="6">
        <f>SUMIF($B$3:B1486,B1486,$D$3:D1486)</f>
        <v>0</v>
      </c>
      <c r="F1486" s="37">
        <f>SUMIF($B$3:B1485,B1486,$D$3:D1485)</f>
        <v>0</v>
      </c>
      <c r="G1486" s="6">
        <f t="shared" si="118"/>
        <v>0</v>
      </c>
      <c r="H1486" s="6" t="str">
        <f>IF(AND(ISNUMBER(G1486),E1486&gt;=120),COUNTIFS($B$4:B1486,B1486,$G$4:G1486,G1486,$G$4:G1486,"&gt;0",$D$4:D1486,"&gt;0"),"")</f>
        <v/>
      </c>
      <c r="I1486" s="5" t="str">
        <f>IF(E1486&gt;=120,COUNTIFS($B$4:B1486,B1486,$E$4:E1486,"&gt;=120",$D$4:D1486,"&gt;0"),"")</f>
        <v/>
      </c>
      <c r="J1486" s="21" t="str">
        <f t="shared" si="119"/>
        <v/>
      </c>
      <c r="K1486" s="4" t="str">
        <f t="shared" si="120"/>
        <v/>
      </c>
      <c r="L1486" s="34" t="str">
        <f t="shared" si="121"/>
        <v/>
      </c>
    </row>
    <row r="1487" spans="1:12" hidden="1">
      <c r="A1487" s="2">
        <v>41354</v>
      </c>
      <c r="B1487" s="45" t="s">
        <v>45</v>
      </c>
      <c r="C1487" s="3"/>
      <c r="D1487" s="6">
        <f t="shared" si="117"/>
        <v>0</v>
      </c>
      <c r="E1487" s="6">
        <f>SUMIF($B$3:B1487,B1487,$D$3:D1487)</f>
        <v>0</v>
      </c>
      <c r="F1487" s="37">
        <f>SUMIF($B$3:B1486,B1487,$D$3:D1486)</f>
        <v>0</v>
      </c>
      <c r="G1487" s="6">
        <f t="shared" si="118"/>
        <v>0</v>
      </c>
      <c r="H1487" s="6" t="str">
        <f>IF(AND(ISNUMBER(G1487),E1487&gt;=120),COUNTIFS($B$4:B1487,B1487,$G$4:G1487,G1487,$G$4:G1487,"&gt;0",$D$4:D1487,"&gt;0"),"")</f>
        <v/>
      </c>
      <c r="I1487" s="5" t="str">
        <f>IF(E1487&gt;=120,COUNTIFS($B$4:B1487,B1487,$E$4:E1487,"&gt;=120",$D$4:D1487,"&gt;0"),"")</f>
        <v/>
      </c>
      <c r="J1487" s="21" t="str">
        <f t="shared" si="119"/>
        <v/>
      </c>
      <c r="K1487" s="4" t="str">
        <f t="shared" si="120"/>
        <v/>
      </c>
      <c r="L1487" s="34" t="str">
        <f t="shared" si="121"/>
        <v/>
      </c>
    </row>
    <row r="1488" spans="1:12" hidden="1">
      <c r="A1488" s="2">
        <v>41354</v>
      </c>
      <c r="B1488" s="45" t="s">
        <v>46</v>
      </c>
      <c r="C1488" s="3"/>
      <c r="D1488" s="6">
        <f t="shared" si="117"/>
        <v>0</v>
      </c>
      <c r="E1488" s="6">
        <f>SUMIF($B$3:B1488,B1488,$D$3:D1488)</f>
        <v>0</v>
      </c>
      <c r="F1488" s="37">
        <f>SUMIF($B$3:B1487,B1488,$D$3:D1487)</f>
        <v>0</v>
      </c>
      <c r="G1488" s="6">
        <f t="shared" si="118"/>
        <v>0</v>
      </c>
      <c r="H1488" s="6" t="str">
        <f>IF(AND(ISNUMBER(G1488),E1488&gt;=120),COUNTIFS($B$4:B1488,B1488,$G$4:G1488,G1488,$G$4:G1488,"&gt;0",$D$4:D1488,"&gt;0"),"")</f>
        <v/>
      </c>
      <c r="I1488" s="5" t="str">
        <f>IF(E1488&gt;=120,COUNTIFS($B$4:B1488,B1488,$E$4:E1488,"&gt;=120",$D$4:D1488,"&gt;0"),"")</f>
        <v/>
      </c>
      <c r="J1488" s="21" t="str">
        <f t="shared" si="119"/>
        <v/>
      </c>
      <c r="K1488" s="4" t="str">
        <f t="shared" si="120"/>
        <v/>
      </c>
      <c r="L1488" s="34" t="str">
        <f t="shared" si="121"/>
        <v/>
      </c>
    </row>
    <row r="1489" spans="1:12" hidden="1">
      <c r="A1489" s="2">
        <v>41354</v>
      </c>
      <c r="B1489" s="45" t="s">
        <v>47</v>
      </c>
      <c r="C1489" s="3"/>
      <c r="D1489" s="6">
        <f t="shared" si="117"/>
        <v>0</v>
      </c>
      <c r="E1489" s="6">
        <f>SUMIF($B$3:B1489,B1489,$D$3:D1489)</f>
        <v>0</v>
      </c>
      <c r="F1489" s="37">
        <f>SUMIF($B$3:B1488,B1489,$D$3:D1488)</f>
        <v>0</v>
      </c>
      <c r="G1489" s="6">
        <f t="shared" si="118"/>
        <v>0</v>
      </c>
      <c r="H1489" s="6" t="str">
        <f>IF(AND(ISNUMBER(G1489),E1489&gt;=120),COUNTIFS($B$4:B1489,B1489,$G$4:G1489,G1489,$G$4:G1489,"&gt;0",$D$4:D1489,"&gt;0"),"")</f>
        <v/>
      </c>
      <c r="I1489" s="5" t="str">
        <f>IF(E1489&gt;=120,COUNTIFS($B$4:B1489,B1489,$E$4:E1489,"&gt;=120",$D$4:D1489,"&gt;0"),"")</f>
        <v/>
      </c>
      <c r="J1489" s="21" t="str">
        <f t="shared" si="119"/>
        <v/>
      </c>
      <c r="K1489" s="4" t="str">
        <f t="shared" si="120"/>
        <v/>
      </c>
      <c r="L1489" s="34" t="str">
        <f t="shared" si="121"/>
        <v/>
      </c>
    </row>
    <row r="1490" spans="1:12" ht="18">
      <c r="A1490" s="2">
        <v>41354</v>
      </c>
      <c r="B1490" s="42" t="s">
        <v>48</v>
      </c>
      <c r="C1490" s="3"/>
      <c r="D1490" s="6">
        <f t="shared" si="117"/>
        <v>0</v>
      </c>
      <c r="E1490" s="6">
        <f>SUMIF($B$3:B1490,B1490,$D$3:D1490)</f>
        <v>170.00000000000003</v>
      </c>
      <c r="F1490" s="37">
        <f>SUMIF($B$3:B1489,B1490,$D$3:D1489)</f>
        <v>170.00000000000003</v>
      </c>
      <c r="G1490" s="6">
        <f>IF(OR(D1490=0,ISERROR(VALUE(I1490))),0,IF(AND(E1490&gt;=121,F1490&lt;121),IF((E1490-120)&gt;15,VLOOKUP(E1490-135,شرائح,2),2),VLOOKUP(D1490,شرائح,2)))</f>
        <v>0</v>
      </c>
      <c r="H1490" s="6">
        <f>IF(AND(ISNUMBER(G1490),E1490&gt;=121),COUNTIFS($B$4:B1490,B1490,$G$4:G1490,G1490,$G$4:G1490,"&gt;0",$D$4:D1490,"&gt;0"),"")</f>
        <v>0</v>
      </c>
      <c r="I1490" s="5">
        <f>IF(E1490&gt;=121,COUNTIFS($B$4:B1490,B1490,$E$4:E1490,"&gt;=121",$D$4:D1490,"&gt;0"),"")</f>
        <v>3</v>
      </c>
      <c r="J1490" s="21" t="str">
        <f>IF(E1490&gt;=121,IF(F1490&lt;121,IF(AND(I1490=1,E1490&lt;=135),"إنذار كتابى",VLOOKUP(G1490*10+H1490,جزاء,4)),VLOOKUP(G1490*10+H1490,جزاء,4)),"")</f>
        <v>------</v>
      </c>
      <c r="K1490" s="4">
        <f t="shared" si="120"/>
        <v>220</v>
      </c>
      <c r="L1490" s="34">
        <f t="shared" si="121"/>
        <v>0</v>
      </c>
    </row>
    <row r="1491" spans="1:12" hidden="1">
      <c r="A1491" s="2">
        <v>41354</v>
      </c>
      <c r="B1491" s="46" t="s">
        <v>49</v>
      </c>
      <c r="C1491" s="62"/>
      <c r="D1491" s="6">
        <f t="shared" si="117"/>
        <v>0</v>
      </c>
      <c r="E1491" s="6">
        <f>SUMIF($B$3:B1491,B1491,$D$3:D1491)</f>
        <v>0</v>
      </c>
      <c r="F1491" s="37">
        <f>SUMIF($B$3:B1490,B1491,$D$3:D1490)</f>
        <v>0</v>
      </c>
      <c r="G1491" s="6">
        <f t="shared" si="118"/>
        <v>0</v>
      </c>
      <c r="H1491" s="6" t="str">
        <f>IF(AND(ISNUMBER(G1491),E1491&gt;=120),COUNTIFS($B$4:B1491,B1491,$G$4:G1491,G1491,$G$4:G1491,"&gt;0",$D$4:D1491,"&gt;0"),"")</f>
        <v/>
      </c>
      <c r="I1491" s="5" t="str">
        <f>IF(E1491&gt;=120,COUNTIFS($B$4:B1491,B1491,$E$4:E1491,"&gt;=120",$D$4:D1491,"&gt;0"),"")</f>
        <v/>
      </c>
      <c r="J1491" s="21" t="str">
        <f t="shared" si="119"/>
        <v/>
      </c>
      <c r="K1491" s="4" t="str">
        <f t="shared" si="120"/>
        <v/>
      </c>
      <c r="L1491" s="34" t="str">
        <f t="shared" si="121"/>
        <v/>
      </c>
    </row>
    <row r="1492" spans="1:12" hidden="1">
      <c r="A1492" s="2">
        <v>41354</v>
      </c>
      <c r="B1492" s="46" t="s">
        <v>50</v>
      </c>
      <c r="C1492" s="4"/>
      <c r="D1492" s="6">
        <f t="shared" si="117"/>
        <v>0</v>
      </c>
      <c r="E1492" s="6">
        <f>SUMIF($B$3:B1492,B1492,$D$3:D1492)</f>
        <v>0</v>
      </c>
      <c r="F1492" s="37">
        <f>SUMIF($B$3:B1491,B1492,$D$3:D1491)</f>
        <v>0</v>
      </c>
      <c r="G1492" s="6">
        <f t="shared" si="118"/>
        <v>0</v>
      </c>
      <c r="H1492" s="6" t="str">
        <f>IF(AND(ISNUMBER(G1492),E1492&gt;=120),COUNTIFS($B$4:B1492,B1492,$G$4:G1492,G1492,$G$4:G1492,"&gt;0",$D$4:D1492,"&gt;0"),"")</f>
        <v/>
      </c>
      <c r="I1492" s="5" t="str">
        <f>IF(E1492&gt;=120,COUNTIFS($B$4:B1492,B1492,$E$4:E1492,"&gt;=120",$D$4:D1492,"&gt;0"),"")</f>
        <v/>
      </c>
      <c r="J1492" s="21" t="str">
        <f t="shared" si="119"/>
        <v/>
      </c>
      <c r="K1492" s="4" t="str">
        <f t="shared" si="120"/>
        <v/>
      </c>
      <c r="L1492" s="34" t="str">
        <f t="shared" si="121"/>
        <v/>
      </c>
    </row>
    <row r="1493" spans="1:12" hidden="1">
      <c r="A1493" s="2">
        <v>41354</v>
      </c>
      <c r="B1493" s="46" t="s">
        <v>51</v>
      </c>
      <c r="C1493" s="4"/>
      <c r="D1493" s="6">
        <f t="shared" si="117"/>
        <v>0</v>
      </c>
      <c r="E1493" s="6">
        <f>SUMIF($B$3:B1493,B1493,$D$3:D1493)</f>
        <v>0</v>
      </c>
      <c r="F1493" s="37">
        <f>SUMIF($B$3:B1492,B1493,$D$3:D1492)</f>
        <v>0</v>
      </c>
      <c r="G1493" s="6">
        <f t="shared" si="118"/>
        <v>0</v>
      </c>
      <c r="H1493" s="6" t="str">
        <f>IF(AND(ISNUMBER(G1493),E1493&gt;=120),COUNTIFS($B$4:B1493,B1493,$G$4:G1493,G1493,$G$4:G1493,"&gt;0",$D$4:D1493,"&gt;0"),"")</f>
        <v/>
      </c>
      <c r="I1493" s="5" t="str">
        <f>IF(E1493&gt;=120,COUNTIFS($B$4:B1493,B1493,$E$4:E1493,"&gt;=120",$D$4:D1493,"&gt;0"),"")</f>
        <v/>
      </c>
      <c r="J1493" s="21" t="str">
        <f t="shared" si="119"/>
        <v/>
      </c>
      <c r="K1493" s="4" t="str">
        <f t="shared" si="120"/>
        <v/>
      </c>
      <c r="L1493" s="34" t="str">
        <f t="shared" si="121"/>
        <v/>
      </c>
    </row>
    <row r="1494" spans="1:12" hidden="1">
      <c r="A1494" s="2">
        <v>41354</v>
      </c>
      <c r="B1494" s="46" t="s">
        <v>52</v>
      </c>
      <c r="C1494" s="4"/>
      <c r="D1494" s="6">
        <f t="shared" si="117"/>
        <v>0</v>
      </c>
      <c r="E1494" s="6">
        <f>SUMIF($B$3:B1494,B1494,$D$3:D1494)</f>
        <v>0</v>
      </c>
      <c r="F1494" s="37">
        <f>SUMIF($B$3:B1493,B1494,$D$3:D1493)</f>
        <v>0</v>
      </c>
      <c r="G1494" s="6">
        <f t="shared" si="118"/>
        <v>0</v>
      </c>
      <c r="H1494" s="6" t="str">
        <f>IF(AND(ISNUMBER(G1494),E1494&gt;=120),COUNTIFS($B$4:B1494,B1494,$G$4:G1494,G1494,$G$4:G1494,"&gt;0",$D$4:D1494,"&gt;0"),"")</f>
        <v/>
      </c>
      <c r="I1494" s="5" t="str">
        <f>IF(E1494&gt;=120,COUNTIFS($B$4:B1494,B1494,$E$4:E1494,"&gt;=120",$D$4:D1494,"&gt;0"),"")</f>
        <v/>
      </c>
      <c r="J1494" s="21" t="str">
        <f t="shared" si="119"/>
        <v/>
      </c>
      <c r="K1494" s="4" t="str">
        <f t="shared" si="120"/>
        <v/>
      </c>
      <c r="L1494" s="34" t="str">
        <f t="shared" si="121"/>
        <v/>
      </c>
    </row>
    <row r="1495" spans="1:12" ht="15.75" hidden="1" thickBot="1">
      <c r="A1495" s="2">
        <v>41354</v>
      </c>
      <c r="B1495" s="47" t="s">
        <v>53</v>
      </c>
      <c r="C1495" s="4"/>
      <c r="D1495" s="6">
        <f t="shared" si="117"/>
        <v>0</v>
      </c>
      <c r="E1495" s="6">
        <f>SUMIF($B$3:B1495,B1495,$D$3:D1495)</f>
        <v>0</v>
      </c>
      <c r="F1495" s="37">
        <f>SUMIF($B$3:B1494,B1495,$D$3:D1494)</f>
        <v>0</v>
      </c>
      <c r="G1495" s="6">
        <f t="shared" si="118"/>
        <v>0</v>
      </c>
      <c r="H1495" s="6" t="str">
        <f>IF(AND(ISNUMBER(G1495),E1495&gt;=120),COUNTIFS($B$4:B1495,B1495,$G$4:G1495,G1495,$G$4:G1495,"&gt;0",$D$4:D1495,"&gt;0"),"")</f>
        <v/>
      </c>
      <c r="I1495" s="5" t="str">
        <f>IF(E1495&gt;=120,COUNTIFS($B$4:B1495,B1495,$E$4:E1495,"&gt;=120",$D$4:D1495,"&gt;0"),"")</f>
        <v/>
      </c>
      <c r="J1495" s="21" t="str">
        <f t="shared" si="119"/>
        <v/>
      </c>
      <c r="K1495" s="4" t="str">
        <f t="shared" si="120"/>
        <v/>
      </c>
      <c r="L1495" s="34" t="str">
        <f t="shared" si="121"/>
        <v/>
      </c>
    </row>
    <row r="1496" spans="1:12" ht="15.75" hidden="1">
      <c r="A1496" s="2">
        <v>41354</v>
      </c>
      <c r="B1496" s="48" t="s">
        <v>54</v>
      </c>
      <c r="C1496" s="4"/>
      <c r="D1496" s="6">
        <f t="shared" si="117"/>
        <v>0</v>
      </c>
      <c r="E1496" s="6">
        <f>SUMIF($B$3:B1496,B1496,$D$3:D1496)</f>
        <v>0</v>
      </c>
      <c r="F1496" s="37">
        <f>SUMIF($B$3:B1495,B1496,$D$3:D1495)</f>
        <v>0</v>
      </c>
      <c r="G1496" s="6">
        <f t="shared" si="118"/>
        <v>0</v>
      </c>
      <c r="H1496" s="6" t="str">
        <f>IF(AND(ISNUMBER(G1496),E1496&gt;=120),COUNTIFS($B$4:B1496,B1496,$G$4:G1496,G1496,$G$4:G1496,"&gt;0",$D$4:D1496,"&gt;0"),"")</f>
        <v/>
      </c>
      <c r="I1496" s="5" t="str">
        <f>IF(E1496&gt;=120,COUNTIFS($B$4:B1496,B1496,$E$4:E1496,"&gt;=120",$D$4:D1496,"&gt;0"),"")</f>
        <v/>
      </c>
      <c r="J1496" s="21" t="str">
        <f t="shared" si="119"/>
        <v/>
      </c>
      <c r="K1496" s="4" t="str">
        <f t="shared" si="120"/>
        <v/>
      </c>
      <c r="L1496" s="34" t="str">
        <f t="shared" si="121"/>
        <v/>
      </c>
    </row>
    <row r="1497" spans="1:12" ht="15.75" hidden="1">
      <c r="A1497" s="2">
        <v>41354</v>
      </c>
      <c r="B1497" s="49" t="s">
        <v>55</v>
      </c>
      <c r="C1497" s="4"/>
      <c r="D1497" s="6">
        <f t="shared" si="117"/>
        <v>0</v>
      </c>
      <c r="E1497" s="6">
        <f>SUMIF($B$3:B1497,B1497,$D$3:D1497)</f>
        <v>0</v>
      </c>
      <c r="F1497" s="37">
        <f>SUMIF($B$3:B1496,B1497,$D$3:D1496)</f>
        <v>0</v>
      </c>
      <c r="G1497" s="6">
        <f t="shared" si="118"/>
        <v>0</v>
      </c>
      <c r="H1497" s="6" t="str">
        <f>IF(AND(ISNUMBER(G1497),E1497&gt;=120),COUNTIFS($B$4:B1497,B1497,$G$4:G1497,G1497,$G$4:G1497,"&gt;0",$D$4:D1497,"&gt;0"),"")</f>
        <v/>
      </c>
      <c r="I1497" s="5" t="str">
        <f>IF(E1497&gt;=120,COUNTIFS($B$4:B1497,B1497,$E$4:E1497,"&gt;=120",$D$4:D1497,"&gt;0"),"")</f>
        <v/>
      </c>
      <c r="J1497" s="21" t="str">
        <f t="shared" si="119"/>
        <v/>
      </c>
      <c r="K1497" s="4" t="str">
        <f t="shared" si="120"/>
        <v/>
      </c>
      <c r="L1497" s="34" t="str">
        <f t="shared" si="121"/>
        <v/>
      </c>
    </row>
    <row r="1498" spans="1:12" ht="15.75" hidden="1">
      <c r="A1498" s="2">
        <v>41354</v>
      </c>
      <c r="B1498" s="43" t="s">
        <v>56</v>
      </c>
      <c r="C1498" s="4"/>
      <c r="D1498" s="6">
        <f t="shared" si="117"/>
        <v>0</v>
      </c>
      <c r="E1498" s="6">
        <f>SUMIF($B$3:B1498,B1498,$D$3:D1498)</f>
        <v>0</v>
      </c>
      <c r="F1498" s="37">
        <f>SUMIF($B$3:B1497,B1498,$D$3:D1497)</f>
        <v>0</v>
      </c>
      <c r="G1498" s="6">
        <f t="shared" si="118"/>
        <v>0</v>
      </c>
      <c r="H1498" s="6" t="str">
        <f>IF(AND(ISNUMBER(G1498),E1498&gt;=120),COUNTIFS($B$4:B1498,B1498,$G$4:G1498,G1498,$G$4:G1498,"&gt;0",$D$4:D1498,"&gt;0"),"")</f>
        <v/>
      </c>
      <c r="I1498" s="5" t="str">
        <f>IF(E1498&gt;=120,COUNTIFS($B$4:B1498,B1498,$E$4:E1498,"&gt;=120",$D$4:D1498,"&gt;0"),"")</f>
        <v/>
      </c>
      <c r="J1498" s="21" t="str">
        <f t="shared" si="119"/>
        <v/>
      </c>
      <c r="K1498" s="4" t="str">
        <f t="shared" si="120"/>
        <v/>
      </c>
      <c r="L1498" s="34" t="str">
        <f t="shared" si="121"/>
        <v/>
      </c>
    </row>
    <row r="1499" spans="1:12" ht="15.75" hidden="1">
      <c r="A1499" s="2">
        <v>41354</v>
      </c>
      <c r="B1499" s="50" t="s">
        <v>57</v>
      </c>
      <c r="C1499" s="4"/>
      <c r="D1499" s="6">
        <f t="shared" si="117"/>
        <v>0</v>
      </c>
      <c r="E1499" s="6">
        <f>SUMIF($B$3:B1499,B1499,$D$3:D1499)</f>
        <v>0</v>
      </c>
      <c r="F1499" s="37">
        <f>SUMIF($B$3:B1498,B1499,$D$3:D1498)</f>
        <v>0</v>
      </c>
      <c r="G1499" s="6">
        <f t="shared" si="118"/>
        <v>0</v>
      </c>
      <c r="H1499" s="6" t="str">
        <f>IF(AND(ISNUMBER(G1499),E1499&gt;=120),COUNTIFS($B$4:B1499,B1499,$G$4:G1499,G1499,$G$4:G1499,"&gt;0",$D$4:D1499,"&gt;0"),"")</f>
        <v/>
      </c>
      <c r="I1499" s="5" t="str">
        <f>IF(E1499&gt;=120,COUNTIFS($B$4:B1499,B1499,$E$4:E1499,"&gt;=120",$D$4:D1499,"&gt;0"),"")</f>
        <v/>
      </c>
      <c r="J1499" s="21" t="str">
        <f t="shared" si="119"/>
        <v/>
      </c>
      <c r="K1499" s="4" t="str">
        <f t="shared" si="120"/>
        <v/>
      </c>
      <c r="L1499" s="34" t="str">
        <f t="shared" si="121"/>
        <v/>
      </c>
    </row>
    <row r="1500" spans="1:12" ht="15.75" hidden="1">
      <c r="A1500" s="2">
        <v>41354</v>
      </c>
      <c r="B1500" s="50" t="s">
        <v>58</v>
      </c>
      <c r="C1500" s="4"/>
      <c r="D1500" s="6">
        <f t="shared" si="117"/>
        <v>0</v>
      </c>
      <c r="E1500" s="6">
        <f>SUMIF($B$3:B1500,B1500,$D$3:D1500)</f>
        <v>0</v>
      </c>
      <c r="F1500" s="37">
        <f>SUMIF($B$3:B1499,B1500,$D$3:D1499)</f>
        <v>0</v>
      </c>
      <c r="G1500" s="6">
        <f t="shared" si="118"/>
        <v>0</v>
      </c>
      <c r="H1500" s="6" t="str">
        <f>IF(AND(ISNUMBER(G1500),E1500&gt;=120),COUNTIFS($B$4:B1500,B1500,$G$4:G1500,G1500,$G$4:G1500,"&gt;0",$D$4:D1500,"&gt;0"),"")</f>
        <v/>
      </c>
      <c r="I1500" s="5" t="str">
        <f>IF(E1500&gt;=120,COUNTIFS($B$4:B1500,B1500,$E$4:E1500,"&gt;=120",$D$4:D1500,"&gt;0"),"")</f>
        <v/>
      </c>
      <c r="J1500" s="21" t="str">
        <f t="shared" si="119"/>
        <v/>
      </c>
      <c r="K1500" s="4" t="str">
        <f t="shared" si="120"/>
        <v/>
      </c>
      <c r="L1500" s="34" t="str">
        <f t="shared" si="121"/>
        <v/>
      </c>
    </row>
    <row r="1501" spans="1:12" ht="15.75" hidden="1">
      <c r="A1501" s="2">
        <v>41354</v>
      </c>
      <c r="B1501" s="50" t="s">
        <v>59</v>
      </c>
      <c r="C1501" s="4"/>
      <c r="D1501" s="6">
        <f t="shared" si="117"/>
        <v>0</v>
      </c>
      <c r="E1501" s="6">
        <f>SUMIF($B$3:B1501,B1501,$D$3:D1501)</f>
        <v>0</v>
      </c>
      <c r="F1501" s="37">
        <f>SUMIF($B$3:B1500,B1501,$D$3:D1500)</f>
        <v>0</v>
      </c>
      <c r="G1501" s="6">
        <f t="shared" si="118"/>
        <v>0</v>
      </c>
      <c r="H1501" s="6" t="str">
        <f>IF(AND(ISNUMBER(G1501),E1501&gt;=120),COUNTIFS($B$4:B1501,B1501,$G$4:G1501,G1501,$G$4:G1501,"&gt;0",$D$4:D1501,"&gt;0"),"")</f>
        <v/>
      </c>
      <c r="I1501" s="5" t="str">
        <f>IF(E1501&gt;=120,COUNTIFS($B$4:B1501,B1501,$E$4:E1501,"&gt;=120",$D$4:D1501,"&gt;0"),"")</f>
        <v/>
      </c>
      <c r="J1501" s="21" t="str">
        <f t="shared" si="119"/>
        <v/>
      </c>
      <c r="K1501" s="4" t="str">
        <f t="shared" si="120"/>
        <v/>
      </c>
      <c r="L1501" s="34" t="str">
        <f t="shared" si="121"/>
        <v/>
      </c>
    </row>
    <row r="1502" spans="1:12" ht="15.75" hidden="1">
      <c r="A1502" s="2">
        <v>41354</v>
      </c>
      <c r="B1502" s="50" t="s">
        <v>60</v>
      </c>
      <c r="C1502" s="4"/>
      <c r="D1502" s="6">
        <f t="shared" si="117"/>
        <v>0</v>
      </c>
      <c r="E1502" s="6">
        <f>SUMIF($B$3:B1502,B1502,$D$3:D1502)</f>
        <v>0</v>
      </c>
      <c r="F1502" s="37">
        <f>SUMIF($B$3:B1501,B1502,$D$3:D1501)</f>
        <v>0</v>
      </c>
      <c r="G1502" s="6">
        <f t="shared" si="118"/>
        <v>0</v>
      </c>
      <c r="H1502" s="6" t="str">
        <f>IF(AND(ISNUMBER(G1502),E1502&gt;=120),COUNTIFS($B$4:B1502,B1502,$G$4:G1502,G1502,$G$4:G1502,"&gt;0",$D$4:D1502,"&gt;0"),"")</f>
        <v/>
      </c>
      <c r="I1502" s="5" t="str">
        <f>IF(E1502&gt;=120,COUNTIFS($B$4:B1502,B1502,$E$4:E1502,"&gt;=120",$D$4:D1502,"&gt;0"),"")</f>
        <v/>
      </c>
      <c r="J1502" s="21" t="str">
        <f t="shared" si="119"/>
        <v/>
      </c>
      <c r="K1502" s="4" t="str">
        <f t="shared" si="120"/>
        <v/>
      </c>
      <c r="L1502" s="34" t="str">
        <f t="shared" si="121"/>
        <v/>
      </c>
    </row>
    <row r="1503" spans="1:12" ht="15.75" hidden="1">
      <c r="A1503" s="2">
        <v>41354</v>
      </c>
      <c r="B1503" s="50" t="s">
        <v>61</v>
      </c>
      <c r="C1503" s="4"/>
      <c r="D1503" s="6">
        <f t="shared" si="117"/>
        <v>0</v>
      </c>
      <c r="E1503" s="6">
        <f>SUMIF($B$3:B1503,B1503,$D$3:D1503)</f>
        <v>0</v>
      </c>
      <c r="F1503" s="37">
        <f>SUMIF($B$3:B1502,B1503,$D$3:D1502)</f>
        <v>0</v>
      </c>
      <c r="G1503" s="6">
        <f t="shared" si="118"/>
        <v>0</v>
      </c>
      <c r="H1503" s="6" t="str">
        <f>IF(AND(ISNUMBER(G1503),E1503&gt;=120),COUNTIFS($B$4:B1503,B1503,$G$4:G1503,G1503,$G$4:G1503,"&gt;0",$D$4:D1503,"&gt;0"),"")</f>
        <v/>
      </c>
      <c r="I1503" s="5" t="str">
        <f>IF(E1503&gt;=120,COUNTIFS($B$4:B1503,B1503,$E$4:E1503,"&gt;=120",$D$4:D1503,"&gt;0"),"")</f>
        <v/>
      </c>
      <c r="J1503" s="21" t="str">
        <f t="shared" si="119"/>
        <v/>
      </c>
      <c r="K1503" s="4" t="str">
        <f t="shared" si="120"/>
        <v/>
      </c>
      <c r="L1503" s="34" t="str">
        <f t="shared" si="121"/>
        <v/>
      </c>
    </row>
    <row r="1504" spans="1:12" ht="15.75" hidden="1">
      <c r="A1504" s="2">
        <v>41354</v>
      </c>
      <c r="B1504" s="43" t="s">
        <v>62</v>
      </c>
      <c r="C1504" s="4"/>
      <c r="D1504" s="6">
        <f t="shared" si="117"/>
        <v>0</v>
      </c>
      <c r="E1504" s="6">
        <f>SUMIF($B$3:B1504,B1504,$D$3:D1504)</f>
        <v>0</v>
      </c>
      <c r="F1504" s="37">
        <f>SUMIF($B$3:B1503,B1504,$D$3:D1503)</f>
        <v>0</v>
      </c>
      <c r="G1504" s="6">
        <f t="shared" si="118"/>
        <v>0</v>
      </c>
      <c r="H1504" s="6" t="str">
        <f>IF(AND(ISNUMBER(G1504),E1504&gt;=120),COUNTIFS($B$4:B1504,B1504,$G$4:G1504,G1504,$G$4:G1504,"&gt;0",$D$4:D1504,"&gt;0"),"")</f>
        <v/>
      </c>
      <c r="I1504" s="5" t="str">
        <f>IF(E1504&gt;=120,COUNTIFS($B$4:B1504,B1504,$E$4:E1504,"&gt;=120",$D$4:D1504,"&gt;0"),"")</f>
        <v/>
      </c>
      <c r="J1504" s="21" t="str">
        <f t="shared" si="119"/>
        <v/>
      </c>
      <c r="K1504" s="4" t="str">
        <f t="shared" si="120"/>
        <v/>
      </c>
      <c r="L1504" s="34" t="str">
        <f t="shared" si="121"/>
        <v/>
      </c>
    </row>
    <row r="1505" spans="1:12" ht="15.75" hidden="1">
      <c r="A1505" s="2">
        <v>41354</v>
      </c>
      <c r="B1505" s="43" t="s">
        <v>63</v>
      </c>
      <c r="C1505" s="4"/>
      <c r="D1505" s="6">
        <f t="shared" si="117"/>
        <v>0</v>
      </c>
      <c r="E1505" s="6">
        <f>SUMIF($B$3:B1505,B1505,$D$3:D1505)</f>
        <v>0</v>
      </c>
      <c r="F1505" s="37">
        <f>SUMIF($B$3:B1504,B1505,$D$3:D1504)</f>
        <v>0</v>
      </c>
      <c r="G1505" s="6">
        <f t="shared" si="118"/>
        <v>0</v>
      </c>
      <c r="H1505" s="6" t="str">
        <f>IF(AND(ISNUMBER(G1505),E1505&gt;=120),COUNTIFS($B$4:B1505,B1505,$G$4:G1505,G1505,$G$4:G1505,"&gt;0",$D$4:D1505,"&gt;0"),"")</f>
        <v/>
      </c>
      <c r="I1505" s="5" t="str">
        <f>IF(E1505&gt;=120,COUNTIFS($B$4:B1505,B1505,$E$4:E1505,"&gt;=120",$D$4:D1505,"&gt;0"),"")</f>
        <v/>
      </c>
      <c r="J1505" s="21" t="str">
        <f t="shared" si="119"/>
        <v/>
      </c>
      <c r="K1505" s="4" t="str">
        <f t="shared" si="120"/>
        <v/>
      </c>
      <c r="L1505" s="34" t="str">
        <f t="shared" si="121"/>
        <v/>
      </c>
    </row>
    <row r="1506" spans="1:12" ht="15.75" hidden="1">
      <c r="A1506" s="2">
        <v>41354</v>
      </c>
      <c r="B1506" s="43" t="s">
        <v>64</v>
      </c>
      <c r="C1506" s="4"/>
      <c r="D1506" s="6">
        <f t="shared" si="117"/>
        <v>0</v>
      </c>
      <c r="E1506" s="6">
        <f>SUMIF($B$3:B1506,B1506,$D$3:D1506)</f>
        <v>0</v>
      </c>
      <c r="F1506" s="37">
        <f>SUMIF($B$3:B1505,B1506,$D$3:D1505)</f>
        <v>0</v>
      </c>
      <c r="G1506" s="6">
        <f t="shared" si="118"/>
        <v>0</v>
      </c>
      <c r="H1506" s="6" t="str">
        <f>IF(AND(ISNUMBER(G1506),E1506&gt;=120),COUNTIFS($B$4:B1506,B1506,$G$4:G1506,G1506,$G$4:G1506,"&gt;0",$D$4:D1506,"&gt;0"),"")</f>
        <v/>
      </c>
      <c r="I1506" s="5" t="str">
        <f>IF(E1506&gt;=120,COUNTIFS($B$4:B1506,B1506,$E$4:E1506,"&gt;=120",$D$4:D1506,"&gt;0"),"")</f>
        <v/>
      </c>
      <c r="J1506" s="21" t="str">
        <f t="shared" si="119"/>
        <v/>
      </c>
      <c r="K1506" s="4" t="str">
        <f t="shared" si="120"/>
        <v/>
      </c>
      <c r="L1506" s="34" t="str">
        <f t="shared" si="121"/>
        <v/>
      </c>
    </row>
    <row r="1507" spans="1:12" ht="15.75" hidden="1">
      <c r="A1507" s="2">
        <v>41354</v>
      </c>
      <c r="B1507" s="51" t="s">
        <v>65</v>
      </c>
      <c r="C1507" s="4"/>
      <c r="D1507" s="6">
        <f t="shared" si="117"/>
        <v>0</v>
      </c>
      <c r="E1507" s="6">
        <f>SUMIF($B$3:B1507,B1507,$D$3:D1507)</f>
        <v>0</v>
      </c>
      <c r="F1507" s="37">
        <f>SUMIF($B$3:B1506,B1507,$D$3:D1506)</f>
        <v>0</v>
      </c>
      <c r="G1507" s="6">
        <f t="shared" si="118"/>
        <v>0</v>
      </c>
      <c r="H1507" s="6" t="str">
        <f>IF(AND(ISNUMBER(G1507),E1507&gt;=120),COUNTIFS($B$4:B1507,B1507,$G$4:G1507,G1507,$G$4:G1507,"&gt;0",$D$4:D1507,"&gt;0"),"")</f>
        <v/>
      </c>
      <c r="I1507" s="5" t="str">
        <f>IF(E1507&gt;=120,COUNTIFS($B$4:B1507,B1507,$E$4:E1507,"&gt;=120",$D$4:D1507,"&gt;0"),"")</f>
        <v/>
      </c>
      <c r="J1507" s="21" t="str">
        <f t="shared" si="119"/>
        <v/>
      </c>
      <c r="K1507" s="4" t="str">
        <f t="shared" si="120"/>
        <v/>
      </c>
      <c r="L1507" s="34" t="str">
        <f t="shared" si="121"/>
        <v/>
      </c>
    </row>
    <row r="1508" spans="1:12" ht="15.75" hidden="1">
      <c r="A1508" s="2">
        <v>41354</v>
      </c>
      <c r="B1508" s="51" t="s">
        <v>66</v>
      </c>
      <c r="C1508" s="4"/>
      <c r="D1508" s="6">
        <f t="shared" si="117"/>
        <v>0</v>
      </c>
      <c r="E1508" s="6">
        <f>SUMIF($B$3:B1508,B1508,$D$3:D1508)</f>
        <v>0</v>
      </c>
      <c r="F1508" s="37">
        <f>SUMIF($B$3:B1507,B1508,$D$3:D1507)</f>
        <v>0</v>
      </c>
      <c r="G1508" s="6">
        <f t="shared" si="118"/>
        <v>0</v>
      </c>
      <c r="H1508" s="6" t="str">
        <f>IF(AND(ISNUMBER(G1508),E1508&gt;=120),COUNTIFS($B$4:B1508,B1508,$G$4:G1508,G1508,$G$4:G1508,"&gt;0",$D$4:D1508,"&gt;0"),"")</f>
        <v/>
      </c>
      <c r="I1508" s="5" t="str">
        <f>IF(E1508&gt;=120,COUNTIFS($B$4:B1508,B1508,$E$4:E1508,"&gt;=120",$D$4:D1508,"&gt;0"),"")</f>
        <v/>
      </c>
      <c r="J1508" s="21" t="str">
        <f t="shared" si="119"/>
        <v/>
      </c>
      <c r="K1508" s="4" t="str">
        <f t="shared" si="120"/>
        <v/>
      </c>
      <c r="L1508" s="34" t="str">
        <f t="shared" si="121"/>
        <v/>
      </c>
    </row>
    <row r="1509" spans="1:12" ht="15.75" hidden="1">
      <c r="A1509" s="2">
        <v>41354</v>
      </c>
      <c r="B1509" s="52" t="s">
        <v>67</v>
      </c>
      <c r="C1509" s="4"/>
      <c r="D1509" s="6">
        <f t="shared" si="117"/>
        <v>0</v>
      </c>
      <c r="E1509" s="6">
        <f>SUMIF($B$3:B1509,B1509,$D$3:D1509)</f>
        <v>0</v>
      </c>
      <c r="F1509" s="37">
        <f>SUMIF($B$3:B1508,B1509,$D$3:D1508)</f>
        <v>0</v>
      </c>
      <c r="G1509" s="6">
        <f t="shared" si="118"/>
        <v>0</v>
      </c>
      <c r="H1509" s="6" t="str">
        <f>IF(AND(ISNUMBER(G1509),E1509&gt;=120),COUNTIFS($B$4:B1509,B1509,$G$4:G1509,G1509,$G$4:G1509,"&gt;0",$D$4:D1509,"&gt;0"),"")</f>
        <v/>
      </c>
      <c r="I1509" s="5" t="str">
        <f>IF(E1509&gt;=120,COUNTIFS($B$4:B1509,B1509,$E$4:E1509,"&gt;=120",$D$4:D1509,"&gt;0"),"")</f>
        <v/>
      </c>
      <c r="J1509" s="21" t="str">
        <f t="shared" si="119"/>
        <v/>
      </c>
      <c r="K1509" s="4" t="str">
        <f t="shared" si="120"/>
        <v/>
      </c>
      <c r="L1509" s="34" t="str">
        <f t="shared" si="121"/>
        <v/>
      </c>
    </row>
    <row r="1510" spans="1:12" ht="15.75" hidden="1">
      <c r="A1510" s="2">
        <v>41354</v>
      </c>
      <c r="B1510" s="51" t="s">
        <v>68</v>
      </c>
      <c r="C1510" s="4"/>
      <c r="D1510" s="6">
        <f t="shared" si="117"/>
        <v>0</v>
      </c>
      <c r="E1510" s="6">
        <f>SUMIF($B$3:B1510,B1510,$D$3:D1510)</f>
        <v>0</v>
      </c>
      <c r="F1510" s="37">
        <f>SUMIF($B$3:B1509,B1510,$D$3:D1509)</f>
        <v>0</v>
      </c>
      <c r="G1510" s="6">
        <f t="shared" si="118"/>
        <v>0</v>
      </c>
      <c r="H1510" s="6" t="str">
        <f>IF(AND(ISNUMBER(G1510),E1510&gt;=120),COUNTIFS($B$4:B1510,B1510,$G$4:G1510,G1510,$G$4:G1510,"&gt;0",$D$4:D1510,"&gt;0"),"")</f>
        <v/>
      </c>
      <c r="I1510" s="5" t="str">
        <f>IF(E1510&gt;=120,COUNTIFS($B$4:B1510,B1510,$E$4:E1510,"&gt;=120",$D$4:D1510,"&gt;0"),"")</f>
        <v/>
      </c>
      <c r="J1510" s="21" t="str">
        <f t="shared" si="119"/>
        <v/>
      </c>
      <c r="K1510" s="4" t="str">
        <f t="shared" si="120"/>
        <v/>
      </c>
      <c r="L1510" s="34" t="str">
        <f t="shared" si="121"/>
        <v/>
      </c>
    </row>
    <row r="1511" spans="1:12" ht="15.75" hidden="1">
      <c r="A1511" s="2">
        <v>41354</v>
      </c>
      <c r="B1511" s="53" t="s">
        <v>69</v>
      </c>
      <c r="C1511" s="4"/>
      <c r="D1511" s="6">
        <f t="shared" si="117"/>
        <v>0</v>
      </c>
      <c r="E1511" s="6">
        <f>SUMIF($B$3:B1511,B1511,$D$3:D1511)</f>
        <v>0</v>
      </c>
      <c r="F1511" s="37">
        <f>SUMIF($B$3:B1510,B1511,$D$3:D1510)</f>
        <v>0</v>
      </c>
      <c r="G1511" s="6">
        <f t="shared" si="118"/>
        <v>0</v>
      </c>
      <c r="H1511" s="6" t="str">
        <f>IF(AND(ISNUMBER(G1511),E1511&gt;=120),COUNTIFS($B$4:B1511,B1511,$G$4:G1511,G1511,$G$4:G1511,"&gt;0",$D$4:D1511,"&gt;0"),"")</f>
        <v/>
      </c>
      <c r="I1511" s="5" t="str">
        <f>IF(E1511&gt;=120,COUNTIFS($B$4:B1511,B1511,$E$4:E1511,"&gt;=120",$D$4:D1511,"&gt;0"),"")</f>
        <v/>
      </c>
      <c r="J1511" s="21" t="str">
        <f t="shared" si="119"/>
        <v/>
      </c>
      <c r="K1511" s="4" t="str">
        <f t="shared" si="120"/>
        <v/>
      </c>
      <c r="L1511" s="34" t="str">
        <f t="shared" si="121"/>
        <v/>
      </c>
    </row>
    <row r="1512" spans="1:12" ht="15.75" hidden="1">
      <c r="A1512" s="2">
        <v>41354</v>
      </c>
      <c r="B1512" s="52" t="s">
        <v>70</v>
      </c>
      <c r="C1512" s="4"/>
      <c r="D1512" s="6">
        <f t="shared" si="117"/>
        <v>0</v>
      </c>
      <c r="E1512" s="6">
        <f>SUMIF($B$3:B1512,B1512,$D$3:D1512)</f>
        <v>0</v>
      </c>
      <c r="F1512" s="37">
        <f>SUMIF($B$3:B1511,B1512,$D$3:D1511)</f>
        <v>0</v>
      </c>
      <c r="G1512" s="6">
        <f t="shared" si="118"/>
        <v>0</v>
      </c>
      <c r="H1512" s="6" t="str">
        <f>IF(AND(ISNUMBER(G1512),E1512&gt;=120),COUNTIFS($B$4:B1512,B1512,$G$4:G1512,G1512,$G$4:G1512,"&gt;0",$D$4:D1512,"&gt;0"),"")</f>
        <v/>
      </c>
      <c r="I1512" s="5" t="str">
        <f>IF(E1512&gt;=120,COUNTIFS($B$4:B1512,B1512,$E$4:E1512,"&gt;=120",$D$4:D1512,"&gt;0"),"")</f>
        <v/>
      </c>
      <c r="J1512" s="21" t="str">
        <f t="shared" si="119"/>
        <v/>
      </c>
      <c r="K1512" s="4" t="str">
        <f t="shared" si="120"/>
        <v/>
      </c>
      <c r="L1512" s="34" t="str">
        <f t="shared" si="121"/>
        <v/>
      </c>
    </row>
    <row r="1513" spans="1:12" ht="15.75" hidden="1">
      <c r="A1513" s="2">
        <v>41354</v>
      </c>
      <c r="B1513" s="53" t="s">
        <v>71</v>
      </c>
      <c r="C1513" s="4"/>
      <c r="D1513" s="6">
        <f t="shared" si="117"/>
        <v>0</v>
      </c>
      <c r="E1513" s="6">
        <f>SUMIF($B$3:B1513,B1513,$D$3:D1513)</f>
        <v>0</v>
      </c>
      <c r="F1513" s="37">
        <f>SUMIF($B$3:B1512,B1513,$D$3:D1512)</f>
        <v>0</v>
      </c>
      <c r="G1513" s="6">
        <f t="shared" si="118"/>
        <v>0</v>
      </c>
      <c r="H1513" s="6" t="str">
        <f>IF(AND(ISNUMBER(G1513),E1513&gt;=120),COUNTIFS($B$4:B1513,B1513,$G$4:G1513,G1513,$G$4:G1513,"&gt;0",$D$4:D1513,"&gt;0"),"")</f>
        <v/>
      </c>
      <c r="I1513" s="5" t="str">
        <f>IF(E1513&gt;=120,COUNTIFS($B$4:B1513,B1513,$E$4:E1513,"&gt;=120",$D$4:D1513,"&gt;0"),"")</f>
        <v/>
      </c>
      <c r="J1513" s="21" t="str">
        <f t="shared" si="119"/>
        <v/>
      </c>
      <c r="K1513" s="4" t="str">
        <f t="shared" si="120"/>
        <v/>
      </c>
      <c r="L1513" s="34" t="str">
        <f t="shared" si="121"/>
        <v/>
      </c>
    </row>
    <row r="1514" spans="1:12" ht="18" hidden="1">
      <c r="A1514" s="2">
        <v>41354</v>
      </c>
      <c r="B1514" s="54" t="s">
        <v>72</v>
      </c>
      <c r="C1514" s="4"/>
      <c r="D1514" s="6">
        <f t="shared" si="117"/>
        <v>0</v>
      </c>
      <c r="E1514" s="6">
        <f>SUMIF($B$3:B1514,B1514,$D$3:D1514)</f>
        <v>0</v>
      </c>
      <c r="F1514" s="37">
        <f>SUMIF($B$3:B1513,B1514,$D$3:D1513)</f>
        <v>0</v>
      </c>
      <c r="G1514" s="6">
        <f t="shared" si="118"/>
        <v>0</v>
      </c>
      <c r="H1514" s="6" t="str">
        <f>IF(AND(ISNUMBER(G1514),E1514&gt;=120),COUNTIFS($B$4:B1514,B1514,$G$4:G1514,G1514,$G$4:G1514,"&gt;0",$D$4:D1514,"&gt;0"),"")</f>
        <v/>
      </c>
      <c r="I1514" s="5" t="str">
        <f>IF(E1514&gt;=120,COUNTIFS($B$4:B1514,B1514,$E$4:E1514,"&gt;=120",$D$4:D1514,"&gt;0"),"")</f>
        <v/>
      </c>
      <c r="J1514" s="21" t="str">
        <f t="shared" si="119"/>
        <v/>
      </c>
      <c r="K1514" s="4" t="str">
        <f t="shared" si="120"/>
        <v/>
      </c>
      <c r="L1514" s="34" t="str">
        <f t="shared" si="121"/>
        <v/>
      </c>
    </row>
    <row r="1515" spans="1:12" ht="18" hidden="1">
      <c r="A1515" s="2">
        <v>41354</v>
      </c>
      <c r="B1515" s="54" t="s">
        <v>73</v>
      </c>
      <c r="C1515" s="4"/>
      <c r="D1515" s="6">
        <f t="shared" si="117"/>
        <v>0</v>
      </c>
      <c r="E1515" s="6">
        <f>SUMIF($B$3:B1515,B1515,$D$3:D1515)</f>
        <v>0</v>
      </c>
      <c r="F1515" s="37">
        <f>SUMIF($B$3:B1514,B1515,$D$3:D1514)</f>
        <v>0</v>
      </c>
      <c r="G1515" s="6">
        <f t="shared" si="118"/>
        <v>0</v>
      </c>
      <c r="H1515" s="6" t="str">
        <f>IF(AND(ISNUMBER(G1515),E1515&gt;=120),COUNTIFS($B$4:B1515,B1515,$G$4:G1515,G1515,$G$4:G1515,"&gt;0",$D$4:D1515,"&gt;0"),"")</f>
        <v/>
      </c>
      <c r="I1515" s="5" t="str">
        <f>IF(E1515&gt;=120,COUNTIFS($B$4:B1515,B1515,$E$4:E1515,"&gt;=120",$D$4:D1515,"&gt;0"),"")</f>
        <v/>
      </c>
      <c r="J1515" s="21" t="str">
        <f t="shared" si="119"/>
        <v/>
      </c>
      <c r="K1515" s="4" t="str">
        <f t="shared" si="120"/>
        <v/>
      </c>
      <c r="L1515" s="34" t="str">
        <f t="shared" si="121"/>
        <v/>
      </c>
    </row>
    <row r="1516" spans="1:12" ht="18" hidden="1">
      <c r="A1516" s="2">
        <v>41354</v>
      </c>
      <c r="B1516" s="55" t="s">
        <v>74</v>
      </c>
      <c r="C1516" s="4"/>
      <c r="D1516" s="6">
        <f t="shared" si="117"/>
        <v>0</v>
      </c>
      <c r="E1516" s="6">
        <f>SUMIF($B$3:B1516,B1516,$D$3:D1516)</f>
        <v>0</v>
      </c>
      <c r="F1516" s="37">
        <f>SUMIF($B$3:B1515,B1516,$D$3:D1515)</f>
        <v>0</v>
      </c>
      <c r="G1516" s="6">
        <f t="shared" si="118"/>
        <v>0</v>
      </c>
      <c r="H1516" s="6" t="str">
        <f>IF(AND(ISNUMBER(G1516),E1516&gt;=120),COUNTIFS($B$4:B1516,B1516,$G$4:G1516,G1516,$G$4:G1516,"&gt;0",$D$4:D1516,"&gt;0"),"")</f>
        <v/>
      </c>
      <c r="I1516" s="5" t="str">
        <f>IF(E1516&gt;=120,COUNTIFS($B$4:B1516,B1516,$E$4:E1516,"&gt;=120",$D$4:D1516,"&gt;0"),"")</f>
        <v/>
      </c>
      <c r="J1516" s="21" t="str">
        <f t="shared" si="119"/>
        <v/>
      </c>
      <c r="K1516" s="4" t="str">
        <f t="shared" si="120"/>
        <v/>
      </c>
      <c r="L1516" s="34" t="str">
        <f t="shared" si="121"/>
        <v/>
      </c>
    </row>
    <row r="1517" spans="1:12" ht="18" hidden="1">
      <c r="A1517" s="2">
        <v>41354</v>
      </c>
      <c r="B1517" s="54" t="s">
        <v>75</v>
      </c>
      <c r="C1517" s="4"/>
      <c r="D1517" s="6">
        <f t="shared" si="117"/>
        <v>0</v>
      </c>
      <c r="E1517" s="6">
        <f>SUMIF($B$3:B1517,B1517,$D$3:D1517)</f>
        <v>0</v>
      </c>
      <c r="F1517" s="37">
        <f>SUMIF($B$3:B1516,B1517,$D$3:D1516)</f>
        <v>0</v>
      </c>
      <c r="G1517" s="6">
        <f t="shared" si="118"/>
        <v>0</v>
      </c>
      <c r="H1517" s="6" t="str">
        <f>IF(AND(ISNUMBER(G1517),E1517&gt;=120),COUNTIFS($B$4:B1517,B1517,$G$4:G1517,G1517,$G$4:G1517,"&gt;0",$D$4:D1517,"&gt;0"),"")</f>
        <v/>
      </c>
      <c r="I1517" s="5" t="str">
        <f>IF(E1517&gt;=120,COUNTIFS($B$4:B1517,B1517,$E$4:E1517,"&gt;=120",$D$4:D1517,"&gt;0"),"")</f>
        <v/>
      </c>
      <c r="J1517" s="21" t="str">
        <f t="shared" si="119"/>
        <v/>
      </c>
      <c r="K1517" s="4" t="str">
        <f t="shared" si="120"/>
        <v/>
      </c>
      <c r="L1517" s="34" t="str">
        <f t="shared" si="121"/>
        <v/>
      </c>
    </row>
    <row r="1518" spans="1:12" ht="18" hidden="1">
      <c r="A1518" s="2">
        <v>41354</v>
      </c>
      <c r="B1518" s="54" t="s">
        <v>76</v>
      </c>
      <c r="C1518" s="4"/>
      <c r="D1518" s="6">
        <f t="shared" si="117"/>
        <v>0</v>
      </c>
      <c r="E1518" s="6">
        <f>SUMIF($B$3:B1518,B1518,$D$3:D1518)</f>
        <v>0</v>
      </c>
      <c r="F1518" s="37">
        <f>SUMIF($B$3:B1517,B1518,$D$3:D1517)</f>
        <v>0</v>
      </c>
      <c r="G1518" s="6">
        <f t="shared" si="118"/>
        <v>0</v>
      </c>
      <c r="H1518" s="6" t="str">
        <f>IF(AND(ISNUMBER(G1518),E1518&gt;=120),COUNTIFS($B$4:B1518,B1518,$G$4:G1518,G1518,$G$4:G1518,"&gt;0",$D$4:D1518,"&gt;0"),"")</f>
        <v/>
      </c>
      <c r="I1518" s="5" t="str">
        <f>IF(E1518&gt;=120,COUNTIFS($B$4:B1518,B1518,$E$4:E1518,"&gt;=120",$D$4:D1518,"&gt;0"),"")</f>
        <v/>
      </c>
      <c r="J1518" s="21" t="str">
        <f t="shared" si="119"/>
        <v/>
      </c>
      <c r="K1518" s="4" t="str">
        <f t="shared" si="120"/>
        <v/>
      </c>
      <c r="L1518" s="34" t="str">
        <f t="shared" si="121"/>
        <v/>
      </c>
    </row>
    <row r="1519" spans="1:12" ht="18" hidden="1">
      <c r="A1519" s="2">
        <v>41354</v>
      </c>
      <c r="B1519" s="54" t="s">
        <v>77</v>
      </c>
      <c r="C1519" s="4"/>
      <c r="D1519" s="6">
        <f t="shared" si="117"/>
        <v>0</v>
      </c>
      <c r="E1519" s="6">
        <f>SUMIF($B$3:B1519,B1519,$D$3:D1519)</f>
        <v>0</v>
      </c>
      <c r="F1519" s="37">
        <f>SUMIF($B$3:B1518,B1519,$D$3:D1518)</f>
        <v>0</v>
      </c>
      <c r="G1519" s="6">
        <f t="shared" si="118"/>
        <v>0</v>
      </c>
      <c r="H1519" s="6" t="str">
        <f>IF(AND(ISNUMBER(G1519),E1519&gt;=120),COUNTIFS($B$4:B1519,B1519,$G$4:G1519,G1519,$G$4:G1519,"&gt;0",$D$4:D1519,"&gt;0"),"")</f>
        <v/>
      </c>
      <c r="I1519" s="5" t="str">
        <f>IF(E1519&gt;=120,COUNTIFS($B$4:B1519,B1519,$E$4:E1519,"&gt;=120",$D$4:D1519,"&gt;0"),"")</f>
        <v/>
      </c>
      <c r="J1519" s="21" t="str">
        <f t="shared" si="119"/>
        <v/>
      </c>
      <c r="K1519" s="4" t="str">
        <f t="shared" si="120"/>
        <v/>
      </c>
      <c r="L1519" s="34" t="str">
        <f t="shared" si="121"/>
        <v/>
      </c>
    </row>
    <row r="1520" spans="1:12" ht="18" hidden="1">
      <c r="A1520" s="2">
        <v>41354</v>
      </c>
      <c r="B1520" s="54" t="s">
        <v>78</v>
      </c>
      <c r="C1520" s="4"/>
      <c r="D1520" s="6">
        <f t="shared" si="117"/>
        <v>0</v>
      </c>
      <c r="E1520" s="6">
        <f>SUMIF($B$3:B1520,B1520,$D$3:D1520)</f>
        <v>0</v>
      </c>
      <c r="F1520" s="37">
        <f>SUMIF($B$3:B1519,B1520,$D$3:D1519)</f>
        <v>0</v>
      </c>
      <c r="G1520" s="6">
        <f t="shared" si="118"/>
        <v>0</v>
      </c>
      <c r="H1520" s="6" t="str">
        <f>IF(AND(ISNUMBER(G1520),E1520&gt;=120),COUNTIFS($B$4:B1520,B1520,$G$4:G1520,G1520,$G$4:G1520,"&gt;0",$D$4:D1520,"&gt;0"),"")</f>
        <v/>
      </c>
      <c r="I1520" s="5" t="str">
        <f>IF(E1520&gt;=120,COUNTIFS($B$4:B1520,B1520,$E$4:E1520,"&gt;=120",$D$4:D1520,"&gt;0"),"")</f>
        <v/>
      </c>
      <c r="J1520" s="21" t="str">
        <f t="shared" si="119"/>
        <v/>
      </c>
      <c r="K1520" s="4" t="str">
        <f t="shared" si="120"/>
        <v/>
      </c>
      <c r="L1520" s="34" t="str">
        <f t="shared" si="121"/>
        <v/>
      </c>
    </row>
    <row r="1521" spans="1:12" ht="18" hidden="1">
      <c r="A1521" s="2">
        <v>41354</v>
      </c>
      <c r="B1521" s="54" t="s">
        <v>79</v>
      </c>
      <c r="C1521" s="4"/>
      <c r="D1521" s="6">
        <f t="shared" si="117"/>
        <v>0</v>
      </c>
      <c r="E1521" s="6">
        <f>SUMIF($B$3:B1521,B1521,$D$3:D1521)</f>
        <v>0</v>
      </c>
      <c r="F1521" s="37">
        <f>SUMIF($B$3:B1520,B1521,$D$3:D1520)</f>
        <v>0</v>
      </c>
      <c r="G1521" s="6">
        <f t="shared" si="118"/>
        <v>0</v>
      </c>
      <c r="H1521" s="6" t="str">
        <f>IF(AND(ISNUMBER(G1521),E1521&gt;=120),COUNTIFS($B$4:B1521,B1521,$G$4:G1521,G1521,$G$4:G1521,"&gt;0",$D$4:D1521,"&gt;0"),"")</f>
        <v/>
      </c>
      <c r="I1521" s="5" t="str">
        <f>IF(E1521&gt;=120,COUNTIFS($B$4:B1521,B1521,$E$4:E1521,"&gt;=120",$D$4:D1521,"&gt;0"),"")</f>
        <v/>
      </c>
      <c r="J1521" s="21" t="str">
        <f t="shared" si="119"/>
        <v/>
      </c>
      <c r="K1521" s="4" t="str">
        <f t="shared" si="120"/>
        <v/>
      </c>
      <c r="L1521" s="34" t="str">
        <f t="shared" si="121"/>
        <v/>
      </c>
    </row>
    <row r="1522" spans="1:12" ht="18" hidden="1">
      <c r="A1522" s="2">
        <v>41354</v>
      </c>
      <c r="B1522" s="54" t="s">
        <v>80</v>
      </c>
      <c r="C1522" s="4"/>
      <c r="D1522" s="6">
        <f t="shared" si="117"/>
        <v>0</v>
      </c>
      <c r="E1522" s="6">
        <f>SUMIF($B$3:B1522,B1522,$D$3:D1522)</f>
        <v>0</v>
      </c>
      <c r="F1522" s="37">
        <f>SUMIF($B$3:B1521,B1522,$D$3:D1521)</f>
        <v>0</v>
      </c>
      <c r="G1522" s="6">
        <f t="shared" si="118"/>
        <v>0</v>
      </c>
      <c r="H1522" s="6" t="str">
        <f>IF(AND(ISNUMBER(G1522),E1522&gt;=120),COUNTIFS($B$4:B1522,B1522,$G$4:G1522,G1522,$G$4:G1522,"&gt;0",$D$4:D1522,"&gt;0"),"")</f>
        <v/>
      </c>
      <c r="I1522" s="5" t="str">
        <f>IF(E1522&gt;=120,COUNTIFS($B$4:B1522,B1522,$E$4:E1522,"&gt;=120",$D$4:D1522,"&gt;0"),"")</f>
        <v/>
      </c>
      <c r="J1522" s="21" t="str">
        <f t="shared" si="119"/>
        <v/>
      </c>
      <c r="K1522" s="4" t="str">
        <f t="shared" si="120"/>
        <v/>
      </c>
      <c r="L1522" s="34" t="str">
        <f t="shared" si="121"/>
        <v/>
      </c>
    </row>
    <row r="1523" spans="1:12" ht="18" hidden="1">
      <c r="A1523" s="2">
        <v>41354</v>
      </c>
      <c r="B1523" s="54" t="s">
        <v>81</v>
      </c>
      <c r="C1523" s="4"/>
      <c r="D1523" s="6">
        <f t="shared" si="117"/>
        <v>0</v>
      </c>
      <c r="E1523" s="6">
        <f>SUMIF($B$3:B1523,B1523,$D$3:D1523)</f>
        <v>0</v>
      </c>
      <c r="F1523" s="37">
        <f>SUMIF($B$3:B1522,B1523,$D$3:D1522)</f>
        <v>0</v>
      </c>
      <c r="G1523" s="6">
        <f t="shared" si="118"/>
        <v>0</v>
      </c>
      <c r="H1523" s="6" t="str">
        <f>IF(AND(ISNUMBER(G1523),E1523&gt;=120),COUNTIFS($B$4:B1523,B1523,$G$4:G1523,G1523,$G$4:G1523,"&gt;0",$D$4:D1523,"&gt;0"),"")</f>
        <v/>
      </c>
      <c r="I1523" s="5" t="str">
        <f>IF(E1523&gt;=120,COUNTIFS($B$4:B1523,B1523,$E$4:E1523,"&gt;=120",$D$4:D1523,"&gt;0"),"")</f>
        <v/>
      </c>
      <c r="J1523" s="21" t="str">
        <f t="shared" si="119"/>
        <v/>
      </c>
      <c r="K1523" s="4" t="str">
        <f t="shared" si="120"/>
        <v/>
      </c>
      <c r="L1523" s="34" t="str">
        <f t="shared" si="121"/>
        <v/>
      </c>
    </row>
    <row r="1524" spans="1:12" ht="18" hidden="1">
      <c r="A1524" s="2">
        <v>41354</v>
      </c>
      <c r="B1524" s="54" t="s">
        <v>82</v>
      </c>
      <c r="C1524" s="4"/>
      <c r="D1524" s="6">
        <f t="shared" si="117"/>
        <v>0</v>
      </c>
      <c r="E1524" s="6">
        <f>SUMIF($B$3:B1524,B1524,$D$3:D1524)</f>
        <v>0</v>
      </c>
      <c r="F1524" s="37">
        <f>SUMIF($B$3:B1523,B1524,$D$3:D1523)</f>
        <v>0</v>
      </c>
      <c r="G1524" s="6">
        <f t="shared" si="118"/>
        <v>0</v>
      </c>
      <c r="H1524" s="6" t="str">
        <f>IF(AND(ISNUMBER(G1524),E1524&gt;=120),COUNTIFS($B$4:B1524,B1524,$G$4:G1524,G1524,$G$4:G1524,"&gt;0",$D$4:D1524,"&gt;0"),"")</f>
        <v/>
      </c>
      <c r="I1524" s="5" t="str">
        <f>IF(E1524&gt;=120,COUNTIFS($B$4:B1524,B1524,$E$4:E1524,"&gt;=120",$D$4:D1524,"&gt;0"),"")</f>
        <v/>
      </c>
      <c r="J1524" s="21" t="str">
        <f t="shared" si="119"/>
        <v/>
      </c>
      <c r="K1524" s="4" t="str">
        <f t="shared" si="120"/>
        <v/>
      </c>
      <c r="L1524" s="34" t="str">
        <f t="shared" si="121"/>
        <v/>
      </c>
    </row>
    <row r="1525" spans="1:12" ht="18" hidden="1">
      <c r="A1525" s="2">
        <v>41354</v>
      </c>
      <c r="B1525" s="54" t="s">
        <v>83</v>
      </c>
      <c r="C1525" s="4"/>
      <c r="D1525" s="6">
        <f t="shared" si="117"/>
        <v>0</v>
      </c>
      <c r="E1525" s="6">
        <f>SUMIF($B$3:B1525,B1525,$D$3:D1525)</f>
        <v>0</v>
      </c>
      <c r="F1525" s="37">
        <f>SUMIF($B$3:B1524,B1525,$D$3:D1524)</f>
        <v>0</v>
      </c>
      <c r="G1525" s="6">
        <f t="shared" si="118"/>
        <v>0</v>
      </c>
      <c r="H1525" s="6" t="str">
        <f>IF(AND(ISNUMBER(G1525),E1525&gt;=120),COUNTIFS($B$4:B1525,B1525,$G$4:G1525,G1525,$G$4:G1525,"&gt;0",$D$4:D1525,"&gt;0"),"")</f>
        <v/>
      </c>
      <c r="I1525" s="5" t="str">
        <f>IF(E1525&gt;=120,COUNTIFS($B$4:B1525,B1525,$E$4:E1525,"&gt;=120",$D$4:D1525,"&gt;0"),"")</f>
        <v/>
      </c>
      <c r="J1525" s="21" t="str">
        <f t="shared" si="119"/>
        <v/>
      </c>
      <c r="K1525" s="4" t="str">
        <f t="shared" si="120"/>
        <v/>
      </c>
      <c r="L1525" s="34" t="str">
        <f t="shared" si="121"/>
        <v/>
      </c>
    </row>
    <row r="1526" spans="1:12" ht="18" hidden="1">
      <c r="A1526" s="2">
        <v>41354</v>
      </c>
      <c r="B1526" s="54" t="s">
        <v>84</v>
      </c>
      <c r="C1526" s="4"/>
      <c r="D1526" s="6">
        <f t="shared" si="117"/>
        <v>0</v>
      </c>
      <c r="E1526" s="6">
        <f>SUMIF($B$3:B1526,B1526,$D$3:D1526)</f>
        <v>0</v>
      </c>
      <c r="F1526" s="37">
        <f>SUMIF($B$3:B1525,B1526,$D$3:D1525)</f>
        <v>0</v>
      </c>
      <c r="G1526" s="6">
        <f t="shared" si="118"/>
        <v>0</v>
      </c>
      <c r="H1526" s="6" t="str">
        <f>IF(AND(ISNUMBER(G1526),E1526&gt;=120),COUNTIFS($B$4:B1526,B1526,$G$4:G1526,G1526,$G$4:G1526,"&gt;0",$D$4:D1526,"&gt;0"),"")</f>
        <v/>
      </c>
      <c r="I1526" s="5" t="str">
        <f>IF(E1526&gt;=120,COUNTIFS($B$4:B1526,B1526,$E$4:E1526,"&gt;=120",$D$4:D1526,"&gt;0"),"")</f>
        <v/>
      </c>
      <c r="J1526" s="21" t="str">
        <f t="shared" si="119"/>
        <v/>
      </c>
      <c r="K1526" s="4" t="str">
        <f t="shared" si="120"/>
        <v/>
      </c>
      <c r="L1526" s="34" t="str">
        <f t="shared" si="121"/>
        <v/>
      </c>
    </row>
    <row r="1527" spans="1:12" ht="18" hidden="1">
      <c r="A1527" s="2">
        <v>41354</v>
      </c>
      <c r="B1527" s="54" t="s">
        <v>85</v>
      </c>
      <c r="C1527" s="4"/>
      <c r="D1527" s="6">
        <f t="shared" si="117"/>
        <v>0</v>
      </c>
      <c r="E1527" s="6">
        <f>SUMIF($B$3:B1527,B1527,$D$3:D1527)</f>
        <v>0</v>
      </c>
      <c r="F1527" s="37">
        <f>SUMIF($B$3:B1526,B1527,$D$3:D1526)</f>
        <v>0</v>
      </c>
      <c r="G1527" s="6">
        <f t="shared" si="118"/>
        <v>0</v>
      </c>
      <c r="H1527" s="6" t="str">
        <f>IF(AND(ISNUMBER(G1527),E1527&gt;=120),COUNTIFS($B$4:B1527,B1527,$G$4:G1527,G1527,$G$4:G1527,"&gt;0",$D$4:D1527,"&gt;0"),"")</f>
        <v/>
      </c>
      <c r="I1527" s="5" t="str">
        <f>IF(E1527&gt;=120,COUNTIFS($B$4:B1527,B1527,$E$4:E1527,"&gt;=120",$D$4:D1527,"&gt;0"),"")</f>
        <v/>
      </c>
      <c r="J1527" s="21" t="str">
        <f t="shared" si="119"/>
        <v/>
      </c>
      <c r="K1527" s="4" t="str">
        <f t="shared" si="120"/>
        <v/>
      </c>
      <c r="L1527" s="34" t="str">
        <f t="shared" si="121"/>
        <v/>
      </c>
    </row>
    <row r="1528" spans="1:12" ht="18" hidden="1">
      <c r="A1528" s="2">
        <v>41354</v>
      </c>
      <c r="B1528" s="54" t="s">
        <v>86</v>
      </c>
      <c r="C1528" s="4"/>
      <c r="D1528" s="6">
        <f t="shared" si="117"/>
        <v>0</v>
      </c>
      <c r="E1528" s="6">
        <f>SUMIF($B$3:B1528,B1528,$D$3:D1528)</f>
        <v>0</v>
      </c>
      <c r="F1528" s="37">
        <f>SUMIF($B$3:B1527,B1528,$D$3:D1527)</f>
        <v>0</v>
      </c>
      <c r="G1528" s="6">
        <f t="shared" si="118"/>
        <v>0</v>
      </c>
      <c r="H1528" s="6" t="str">
        <f>IF(AND(ISNUMBER(G1528),E1528&gt;=120),COUNTIFS($B$4:B1528,B1528,$G$4:G1528,G1528,$G$4:G1528,"&gt;0",$D$4:D1528,"&gt;0"),"")</f>
        <v/>
      </c>
      <c r="I1528" s="5" t="str">
        <f>IF(E1528&gt;=120,COUNTIFS($B$4:B1528,B1528,$E$4:E1528,"&gt;=120",$D$4:D1528,"&gt;0"),"")</f>
        <v/>
      </c>
      <c r="J1528" s="21" t="str">
        <f t="shared" si="119"/>
        <v/>
      </c>
      <c r="K1528" s="4" t="str">
        <f t="shared" si="120"/>
        <v/>
      </c>
      <c r="L1528" s="34" t="str">
        <f t="shared" si="121"/>
        <v/>
      </c>
    </row>
    <row r="1529" spans="1:12" ht="18" hidden="1">
      <c r="A1529" s="2">
        <v>41354</v>
      </c>
      <c r="B1529" s="54" t="s">
        <v>87</v>
      </c>
      <c r="C1529" s="4"/>
      <c r="D1529" s="6">
        <f t="shared" si="117"/>
        <v>0</v>
      </c>
      <c r="E1529" s="6">
        <f>SUMIF($B$3:B1529,B1529,$D$3:D1529)</f>
        <v>0</v>
      </c>
      <c r="F1529" s="37">
        <f>SUMIF($B$3:B1528,B1529,$D$3:D1528)</f>
        <v>0</v>
      </c>
      <c r="G1529" s="6">
        <f t="shared" si="118"/>
        <v>0</v>
      </c>
      <c r="H1529" s="6" t="str">
        <f>IF(AND(ISNUMBER(G1529),E1529&gt;=120),COUNTIFS($B$4:B1529,B1529,$G$4:G1529,G1529,$G$4:G1529,"&gt;0",$D$4:D1529,"&gt;0"),"")</f>
        <v/>
      </c>
      <c r="I1529" s="5" t="str">
        <f>IF(E1529&gt;=120,COUNTIFS($B$4:B1529,B1529,$E$4:E1529,"&gt;=120",$D$4:D1529,"&gt;0"),"")</f>
        <v/>
      </c>
      <c r="J1529" s="21" t="str">
        <f t="shared" si="119"/>
        <v/>
      </c>
      <c r="K1529" s="4" t="str">
        <f t="shared" si="120"/>
        <v/>
      </c>
      <c r="L1529" s="34" t="str">
        <f t="shared" si="121"/>
        <v/>
      </c>
    </row>
    <row r="1530" spans="1:12" ht="18" hidden="1">
      <c r="A1530" s="2">
        <v>41354</v>
      </c>
      <c r="B1530" s="56" t="s">
        <v>88</v>
      </c>
      <c r="C1530" s="4"/>
      <c r="D1530" s="6">
        <f t="shared" si="117"/>
        <v>0</v>
      </c>
      <c r="E1530" s="6">
        <f>SUMIF($B$3:B1530,B1530,$D$3:D1530)</f>
        <v>0</v>
      </c>
      <c r="F1530" s="37">
        <f>SUMIF($B$3:B1529,B1530,$D$3:D1529)</f>
        <v>0</v>
      </c>
      <c r="G1530" s="6">
        <f t="shared" si="118"/>
        <v>0</v>
      </c>
      <c r="H1530" s="6" t="str">
        <f>IF(AND(ISNUMBER(G1530),E1530&gt;=120),COUNTIFS($B$4:B1530,B1530,$G$4:G1530,G1530,$G$4:G1530,"&gt;0",$D$4:D1530,"&gt;0"),"")</f>
        <v/>
      </c>
      <c r="I1530" s="5" t="str">
        <f>IF(E1530&gt;=120,COUNTIFS($B$4:B1530,B1530,$E$4:E1530,"&gt;=120",$D$4:D1530,"&gt;0"),"")</f>
        <v/>
      </c>
      <c r="J1530" s="21" t="str">
        <f t="shared" si="119"/>
        <v/>
      </c>
      <c r="K1530" s="4" t="str">
        <f t="shared" si="120"/>
        <v/>
      </c>
      <c r="L1530" s="34" t="str">
        <f t="shared" si="121"/>
        <v/>
      </c>
    </row>
    <row r="1531" spans="1:12" ht="18" hidden="1">
      <c r="A1531" s="2">
        <v>41354</v>
      </c>
      <c r="B1531" s="54" t="s">
        <v>89</v>
      </c>
      <c r="C1531" s="4"/>
      <c r="D1531" s="6">
        <f t="shared" si="117"/>
        <v>0</v>
      </c>
      <c r="E1531" s="6">
        <f>SUMIF($B$3:B1531,B1531,$D$3:D1531)</f>
        <v>0</v>
      </c>
      <c r="F1531" s="37">
        <f>SUMIF($B$3:B1530,B1531,$D$3:D1530)</f>
        <v>0</v>
      </c>
      <c r="G1531" s="6">
        <f t="shared" si="118"/>
        <v>0</v>
      </c>
      <c r="H1531" s="6" t="str">
        <f>IF(AND(ISNUMBER(G1531),E1531&gt;=120),COUNTIFS($B$4:B1531,B1531,$G$4:G1531,G1531,$G$4:G1531,"&gt;0",$D$4:D1531,"&gt;0"),"")</f>
        <v/>
      </c>
      <c r="I1531" s="5" t="str">
        <f>IF(E1531&gt;=120,COUNTIFS($B$4:B1531,B1531,$E$4:E1531,"&gt;=120",$D$4:D1531,"&gt;0"),"")</f>
        <v/>
      </c>
      <c r="J1531" s="21" t="str">
        <f t="shared" si="119"/>
        <v/>
      </c>
      <c r="K1531" s="4" t="str">
        <f t="shared" si="120"/>
        <v/>
      </c>
      <c r="L1531" s="34" t="str">
        <f t="shared" si="121"/>
        <v/>
      </c>
    </row>
    <row r="1532" spans="1:12" ht="18" hidden="1">
      <c r="A1532" s="2">
        <v>41354</v>
      </c>
      <c r="B1532" s="57" t="s">
        <v>90</v>
      </c>
      <c r="C1532" s="4"/>
      <c r="D1532" s="6">
        <f t="shared" si="117"/>
        <v>0</v>
      </c>
      <c r="E1532" s="6">
        <f>SUMIF($B$3:B1532,B1532,$D$3:D1532)</f>
        <v>0</v>
      </c>
      <c r="F1532" s="37">
        <f>SUMIF($B$3:B1531,B1532,$D$3:D1531)</f>
        <v>0</v>
      </c>
      <c r="G1532" s="6">
        <f t="shared" si="118"/>
        <v>0</v>
      </c>
      <c r="H1532" s="6" t="str">
        <f>IF(AND(ISNUMBER(G1532),E1532&gt;=120),COUNTIFS($B$4:B1532,B1532,$G$4:G1532,G1532,$G$4:G1532,"&gt;0",$D$4:D1532,"&gt;0"),"")</f>
        <v/>
      </c>
      <c r="I1532" s="5" t="str">
        <f>IF(E1532&gt;=120,COUNTIFS($B$4:B1532,B1532,$E$4:E1532,"&gt;=120",$D$4:D1532,"&gt;0"),"")</f>
        <v/>
      </c>
      <c r="J1532" s="21" t="str">
        <f t="shared" si="119"/>
        <v/>
      </c>
      <c r="K1532" s="4" t="str">
        <f t="shared" si="120"/>
        <v/>
      </c>
      <c r="L1532" s="34" t="str">
        <f t="shared" si="121"/>
        <v/>
      </c>
    </row>
    <row r="1533" spans="1:12" ht="18" hidden="1">
      <c r="A1533" s="2">
        <v>41354</v>
      </c>
      <c r="B1533" s="54" t="s">
        <v>91</v>
      </c>
      <c r="C1533" s="4"/>
      <c r="D1533" s="6">
        <f t="shared" si="117"/>
        <v>0</v>
      </c>
      <c r="E1533" s="6">
        <f>SUMIF($B$3:B1533,B1533,$D$3:D1533)</f>
        <v>0</v>
      </c>
      <c r="F1533" s="37">
        <f>SUMIF($B$3:B1532,B1533,$D$3:D1532)</f>
        <v>0</v>
      </c>
      <c r="G1533" s="6">
        <f t="shared" si="118"/>
        <v>0</v>
      </c>
      <c r="H1533" s="6" t="str">
        <f>IF(AND(ISNUMBER(G1533),E1533&gt;=120),COUNTIFS($B$4:B1533,B1533,$G$4:G1533,G1533,$G$4:G1533,"&gt;0",$D$4:D1533,"&gt;0"),"")</f>
        <v/>
      </c>
      <c r="I1533" s="5" t="str">
        <f>IF(E1533&gt;=120,COUNTIFS($B$4:B1533,B1533,$E$4:E1533,"&gt;=120",$D$4:D1533,"&gt;0"),"")</f>
        <v/>
      </c>
      <c r="J1533" s="21" t="str">
        <f t="shared" si="119"/>
        <v/>
      </c>
      <c r="K1533" s="4" t="str">
        <f t="shared" si="120"/>
        <v/>
      </c>
      <c r="L1533" s="34" t="str">
        <f t="shared" si="121"/>
        <v/>
      </c>
    </row>
    <row r="1534" spans="1:12" ht="18" hidden="1">
      <c r="A1534" s="2">
        <v>41354</v>
      </c>
      <c r="B1534" s="54" t="s">
        <v>92</v>
      </c>
      <c r="C1534" s="4"/>
      <c r="D1534" s="6">
        <f t="shared" si="117"/>
        <v>0</v>
      </c>
      <c r="E1534" s="6">
        <f>SUMIF($B$3:B1534,B1534,$D$3:D1534)</f>
        <v>0</v>
      </c>
      <c r="F1534" s="37">
        <f>SUMIF($B$3:B1533,B1534,$D$3:D1533)</f>
        <v>0</v>
      </c>
      <c r="G1534" s="6">
        <f t="shared" si="118"/>
        <v>0</v>
      </c>
      <c r="H1534" s="6" t="str">
        <f>IF(AND(ISNUMBER(G1534),E1534&gt;=120),COUNTIFS($B$4:B1534,B1534,$G$4:G1534,G1534,$G$4:G1534,"&gt;0",$D$4:D1534,"&gt;0"),"")</f>
        <v/>
      </c>
      <c r="I1534" s="5" t="str">
        <f>IF(E1534&gt;=120,COUNTIFS($B$4:B1534,B1534,$E$4:E1534,"&gt;=120",$D$4:D1534,"&gt;0"),"")</f>
        <v/>
      </c>
      <c r="J1534" s="21" t="str">
        <f t="shared" si="119"/>
        <v/>
      </c>
      <c r="K1534" s="4" t="str">
        <f t="shared" si="120"/>
        <v/>
      </c>
      <c r="L1534" s="34" t="str">
        <f t="shared" si="121"/>
        <v/>
      </c>
    </row>
    <row r="1535" spans="1:12" ht="18" hidden="1">
      <c r="A1535" s="2">
        <v>41354</v>
      </c>
      <c r="B1535" s="54" t="s">
        <v>93</v>
      </c>
      <c r="C1535" s="4"/>
      <c r="D1535" s="6">
        <f t="shared" si="117"/>
        <v>0</v>
      </c>
      <c r="E1535" s="6">
        <f>SUMIF($B$3:B1535,B1535,$D$3:D1535)</f>
        <v>0</v>
      </c>
      <c r="F1535" s="37">
        <f>SUMIF($B$3:B1534,B1535,$D$3:D1534)</f>
        <v>0</v>
      </c>
      <c r="G1535" s="6">
        <f t="shared" si="118"/>
        <v>0</v>
      </c>
      <c r="H1535" s="6" t="str">
        <f>IF(AND(ISNUMBER(G1535),E1535&gt;=120),COUNTIFS($B$4:B1535,B1535,$G$4:G1535,G1535,$G$4:G1535,"&gt;0",$D$4:D1535,"&gt;0"),"")</f>
        <v/>
      </c>
      <c r="I1535" s="5" t="str">
        <f>IF(E1535&gt;=120,COUNTIFS($B$4:B1535,B1535,$E$4:E1535,"&gt;=120",$D$4:D1535,"&gt;0"),"")</f>
        <v/>
      </c>
      <c r="J1535" s="21" t="str">
        <f t="shared" si="119"/>
        <v/>
      </c>
      <c r="K1535" s="4" t="str">
        <f t="shared" si="120"/>
        <v/>
      </c>
      <c r="L1535" s="34" t="str">
        <f t="shared" si="121"/>
        <v/>
      </c>
    </row>
    <row r="1536" spans="1:12" ht="18" hidden="1">
      <c r="A1536" s="2">
        <v>41354</v>
      </c>
      <c r="B1536" s="55" t="s">
        <v>94</v>
      </c>
      <c r="C1536" s="4"/>
      <c r="D1536" s="6">
        <f t="shared" ref="D1536:D1552" si="122">IF(C1536-$C$1&lt;0,0,(C1536-$C$1)*60*24)</f>
        <v>0</v>
      </c>
      <c r="E1536" s="6">
        <f>SUMIF($B$3:B1536,B1536,$D$3:D1536)</f>
        <v>0</v>
      </c>
      <c r="F1536" s="37">
        <f>SUMIF($B$3:B1535,B1536,$D$3:D1535)</f>
        <v>0</v>
      </c>
      <c r="G1536" s="6">
        <f t="shared" si="118"/>
        <v>0</v>
      </c>
      <c r="H1536" s="6" t="str">
        <f>IF(AND(ISNUMBER(G1536),E1536&gt;=120),COUNTIFS($B$4:B1536,B1536,$G$4:G1536,G1536,$G$4:G1536,"&gt;0",$D$4:D1536,"&gt;0"),"")</f>
        <v/>
      </c>
      <c r="I1536" s="5" t="str">
        <f>IF(E1536&gt;=120,COUNTIFS($B$4:B1536,B1536,$E$4:E1536,"&gt;=120",$D$4:D1536,"&gt;0"),"")</f>
        <v/>
      </c>
      <c r="J1536" s="21" t="str">
        <f t="shared" si="119"/>
        <v/>
      </c>
      <c r="K1536" s="4" t="str">
        <f t="shared" si="120"/>
        <v/>
      </c>
      <c r="L1536" s="34" t="str">
        <f t="shared" si="121"/>
        <v/>
      </c>
    </row>
    <row r="1537" spans="1:12" ht="18" hidden="1">
      <c r="A1537" s="2">
        <v>41354</v>
      </c>
      <c r="B1537" s="54" t="s">
        <v>95</v>
      </c>
      <c r="C1537" s="4"/>
      <c r="D1537" s="6">
        <f t="shared" si="122"/>
        <v>0</v>
      </c>
      <c r="E1537" s="6">
        <f>SUMIF($B$3:B1537,B1537,$D$3:D1537)</f>
        <v>0</v>
      </c>
      <c r="F1537" s="37">
        <f>SUMIF($B$3:B1536,B1537,$D$3:D1536)</f>
        <v>0</v>
      </c>
      <c r="G1537" s="6">
        <f t="shared" si="118"/>
        <v>0</v>
      </c>
      <c r="H1537" s="6" t="str">
        <f>IF(AND(ISNUMBER(G1537),E1537&gt;=120),COUNTIFS($B$4:B1537,B1537,$G$4:G1537,G1537,$G$4:G1537,"&gt;0",$D$4:D1537,"&gt;0"),"")</f>
        <v/>
      </c>
      <c r="I1537" s="5" t="str">
        <f>IF(E1537&gt;=120,COUNTIFS($B$4:B1537,B1537,$E$4:E1537,"&gt;=120",$D$4:D1537,"&gt;0"),"")</f>
        <v/>
      </c>
      <c r="J1537" s="21" t="str">
        <f t="shared" si="119"/>
        <v/>
      </c>
      <c r="K1537" s="4" t="str">
        <f t="shared" si="120"/>
        <v/>
      </c>
      <c r="L1537" s="34" t="str">
        <f t="shared" si="121"/>
        <v/>
      </c>
    </row>
    <row r="1538" spans="1:12" ht="18" hidden="1">
      <c r="A1538" s="2">
        <v>41354</v>
      </c>
      <c r="B1538" s="54" t="s">
        <v>96</v>
      </c>
      <c r="C1538" s="4"/>
      <c r="D1538" s="6">
        <f t="shared" si="122"/>
        <v>0</v>
      </c>
      <c r="E1538" s="6">
        <f>SUMIF($B$3:B1538,B1538,$D$3:D1538)</f>
        <v>0</v>
      </c>
      <c r="F1538" s="37">
        <f>SUMIF($B$3:B1537,B1538,$D$3:D1537)</f>
        <v>0</v>
      </c>
      <c r="G1538" s="6">
        <f t="shared" si="118"/>
        <v>0</v>
      </c>
      <c r="H1538" s="6" t="str">
        <f>IF(AND(ISNUMBER(G1538),E1538&gt;=120),COUNTIFS($B$4:B1538,B1538,$G$4:G1538,G1538,$G$4:G1538,"&gt;0",$D$4:D1538,"&gt;0"),"")</f>
        <v/>
      </c>
      <c r="I1538" s="5" t="str">
        <f>IF(E1538&gt;=120,COUNTIFS($B$4:B1538,B1538,$E$4:E1538,"&gt;=120",$D$4:D1538,"&gt;0"),"")</f>
        <v/>
      </c>
      <c r="J1538" s="21" t="str">
        <f t="shared" si="119"/>
        <v/>
      </c>
      <c r="K1538" s="4" t="str">
        <f t="shared" si="120"/>
        <v/>
      </c>
      <c r="L1538" s="34" t="str">
        <f t="shared" si="121"/>
        <v/>
      </c>
    </row>
    <row r="1539" spans="1:12" ht="18" hidden="1">
      <c r="A1539" s="2">
        <v>41354</v>
      </c>
      <c r="B1539" s="54" t="s">
        <v>97</v>
      </c>
      <c r="C1539" s="4"/>
      <c r="D1539" s="6">
        <f t="shared" si="122"/>
        <v>0</v>
      </c>
      <c r="E1539" s="6">
        <f>SUMIF($B$3:B1539,B1539,$D$3:D1539)</f>
        <v>0</v>
      </c>
      <c r="F1539" s="37">
        <f>SUMIF($B$3:B1538,B1539,$D$3:D1538)</f>
        <v>0</v>
      </c>
      <c r="G1539" s="6">
        <f t="shared" si="118"/>
        <v>0</v>
      </c>
      <c r="H1539" s="6" t="str">
        <f>IF(AND(ISNUMBER(G1539),E1539&gt;=120),COUNTIFS($B$4:B1539,B1539,$G$4:G1539,G1539,$G$4:G1539,"&gt;0",$D$4:D1539,"&gt;0"),"")</f>
        <v/>
      </c>
      <c r="I1539" s="5" t="str">
        <f>IF(E1539&gt;=120,COUNTIFS($B$4:B1539,B1539,$E$4:E1539,"&gt;=120",$D$4:D1539,"&gt;0"),"")</f>
        <v/>
      </c>
      <c r="J1539" s="21" t="str">
        <f t="shared" si="119"/>
        <v/>
      </c>
      <c r="K1539" s="4" t="str">
        <f t="shared" si="120"/>
        <v/>
      </c>
      <c r="L1539" s="34" t="str">
        <f t="shared" si="121"/>
        <v/>
      </c>
    </row>
    <row r="1540" spans="1:12" ht="18" hidden="1">
      <c r="A1540" s="2">
        <v>41354</v>
      </c>
      <c r="B1540" s="54" t="s">
        <v>98</v>
      </c>
      <c r="C1540" s="4"/>
      <c r="D1540" s="6">
        <f t="shared" si="122"/>
        <v>0</v>
      </c>
      <c r="E1540" s="6">
        <f>SUMIF($B$3:B1540,B1540,$D$3:D1540)</f>
        <v>0</v>
      </c>
      <c r="F1540" s="37">
        <f>SUMIF($B$3:B1539,B1540,$D$3:D1539)</f>
        <v>0</v>
      </c>
      <c r="G1540" s="6">
        <f t="shared" ref="G1540:G1552" si="123">IF(OR(D1540=0,ISERROR(VALUE(I1540))),0,IF(AND(E1540&gt;=120,F1540&lt;120),IF((E1540-120)&gt;15,VLOOKUP(E1540-135,شرائح,2),2),VLOOKUP(D1540,شرائح,2)))</f>
        <v>0</v>
      </c>
      <c r="H1540" s="6" t="str">
        <f>IF(AND(ISNUMBER(G1540),E1540&gt;=120),COUNTIFS($B$4:B1540,B1540,$G$4:G1540,G1540,$G$4:G1540,"&gt;0",$D$4:D1540,"&gt;0"),"")</f>
        <v/>
      </c>
      <c r="I1540" s="5" t="str">
        <f>IF(E1540&gt;=120,COUNTIFS($B$4:B1540,B1540,$E$4:E1540,"&gt;=120",$D$4:D1540,"&gt;0"),"")</f>
        <v/>
      </c>
      <c r="J1540" s="21" t="str">
        <f t="shared" ref="J1540:J1553" si="124">IF(E1540&gt;=120,IF(F1540&lt;120,IF(AND(I1540=1,E1540&lt;=135),"إنذار كتابى",VLOOKUP(G1540*10+H1540,جزاء,4)),VLOOKUP(G1540*10+H1540,جزاء,4)),"")</f>
        <v/>
      </c>
      <c r="K1540" s="4" t="str">
        <f t="shared" ref="K1540:K1603" si="125">IF(LEN(J1540)&gt;0,VLOOKUP(B1540,اجورا,2,0),"")</f>
        <v/>
      </c>
      <c r="L1540" s="34" t="str">
        <f t="shared" ref="L1540:L1552" si="126">IFERROR(IF(LEN(K1540)&gt;0,VLOOKUP(J1540,جزاءات,2,0)*K1540,""),0)</f>
        <v/>
      </c>
    </row>
    <row r="1541" spans="1:12" ht="18" hidden="1">
      <c r="A1541" s="2">
        <v>41354</v>
      </c>
      <c r="B1541" s="54" t="s">
        <v>99</v>
      </c>
      <c r="C1541" s="4"/>
      <c r="D1541" s="6">
        <f t="shared" si="122"/>
        <v>0</v>
      </c>
      <c r="E1541" s="6">
        <f>SUMIF($B$3:B1541,B1541,$D$3:D1541)</f>
        <v>0</v>
      </c>
      <c r="F1541" s="37">
        <f>SUMIF($B$3:B1540,B1541,$D$3:D1540)</f>
        <v>0</v>
      </c>
      <c r="G1541" s="6">
        <f t="shared" si="123"/>
        <v>0</v>
      </c>
      <c r="H1541" s="6" t="str">
        <f>IF(AND(ISNUMBER(G1541),E1541&gt;=120),COUNTIFS($B$4:B1541,B1541,$G$4:G1541,G1541,$G$4:G1541,"&gt;0",$D$4:D1541,"&gt;0"),"")</f>
        <v/>
      </c>
      <c r="I1541" s="5" t="str">
        <f>IF(E1541&gt;=120,COUNTIFS($B$4:B1541,B1541,$E$4:E1541,"&gt;=120",$D$4:D1541,"&gt;0"),"")</f>
        <v/>
      </c>
      <c r="J1541" s="21" t="str">
        <f t="shared" si="124"/>
        <v/>
      </c>
      <c r="K1541" s="4" t="str">
        <f t="shared" si="125"/>
        <v/>
      </c>
      <c r="L1541" s="34" t="str">
        <f t="shared" si="126"/>
        <v/>
      </c>
    </row>
    <row r="1542" spans="1:12" ht="18" hidden="1">
      <c r="A1542" s="2">
        <v>41354</v>
      </c>
      <c r="B1542" s="54" t="s">
        <v>100</v>
      </c>
      <c r="C1542" s="4"/>
      <c r="D1542" s="6">
        <f t="shared" si="122"/>
        <v>0</v>
      </c>
      <c r="E1542" s="6">
        <f>SUMIF($B$3:B1542,B1542,$D$3:D1542)</f>
        <v>0</v>
      </c>
      <c r="F1542" s="37">
        <f>SUMIF($B$3:B1541,B1542,$D$3:D1541)</f>
        <v>0</v>
      </c>
      <c r="G1542" s="6">
        <f t="shared" si="123"/>
        <v>0</v>
      </c>
      <c r="H1542" s="6" t="str">
        <f>IF(AND(ISNUMBER(G1542),E1542&gt;=120),COUNTIFS($B$4:B1542,B1542,$G$4:G1542,G1542,$G$4:G1542,"&gt;0",$D$4:D1542,"&gt;0"),"")</f>
        <v/>
      </c>
      <c r="I1542" s="5" t="str">
        <f>IF(E1542&gt;=120,COUNTIFS($B$4:B1542,B1542,$E$4:E1542,"&gt;=120",$D$4:D1542,"&gt;0"),"")</f>
        <v/>
      </c>
      <c r="J1542" s="21" t="str">
        <f t="shared" si="124"/>
        <v/>
      </c>
      <c r="K1542" s="4" t="str">
        <f t="shared" si="125"/>
        <v/>
      </c>
      <c r="L1542" s="34" t="str">
        <f t="shared" si="126"/>
        <v/>
      </c>
    </row>
    <row r="1543" spans="1:12" ht="18" hidden="1">
      <c r="A1543" s="2">
        <v>41354</v>
      </c>
      <c r="B1543" s="54" t="s">
        <v>101</v>
      </c>
      <c r="C1543" s="4"/>
      <c r="D1543" s="6">
        <f t="shared" si="122"/>
        <v>0</v>
      </c>
      <c r="E1543" s="6">
        <f>SUMIF($B$3:B1543,B1543,$D$3:D1543)</f>
        <v>0</v>
      </c>
      <c r="F1543" s="37">
        <f>SUMIF($B$3:B1542,B1543,$D$3:D1542)</f>
        <v>0</v>
      </c>
      <c r="G1543" s="6">
        <f t="shared" si="123"/>
        <v>0</v>
      </c>
      <c r="H1543" s="6" t="str">
        <f>IF(AND(ISNUMBER(G1543),E1543&gt;=120),COUNTIFS($B$4:B1543,B1543,$G$4:G1543,G1543,$G$4:G1543,"&gt;0",$D$4:D1543,"&gt;0"),"")</f>
        <v/>
      </c>
      <c r="I1543" s="5" t="str">
        <f>IF(E1543&gt;=120,COUNTIFS($B$4:B1543,B1543,$E$4:E1543,"&gt;=120",$D$4:D1543,"&gt;0"),"")</f>
        <v/>
      </c>
      <c r="J1543" s="21" t="str">
        <f t="shared" si="124"/>
        <v/>
      </c>
      <c r="K1543" s="4" t="str">
        <f t="shared" si="125"/>
        <v/>
      </c>
      <c r="L1543" s="34" t="str">
        <f t="shared" si="126"/>
        <v/>
      </c>
    </row>
    <row r="1544" spans="1:12" ht="18" hidden="1">
      <c r="A1544" s="2">
        <v>41354</v>
      </c>
      <c r="B1544" s="54" t="s">
        <v>102</v>
      </c>
      <c r="C1544" s="4"/>
      <c r="D1544" s="6">
        <f t="shared" si="122"/>
        <v>0</v>
      </c>
      <c r="E1544" s="6">
        <f>SUMIF($B$3:B1544,B1544,$D$3:D1544)</f>
        <v>0</v>
      </c>
      <c r="F1544" s="37">
        <f>SUMIF($B$3:B1543,B1544,$D$3:D1543)</f>
        <v>0</v>
      </c>
      <c r="G1544" s="6">
        <f t="shared" si="123"/>
        <v>0</v>
      </c>
      <c r="H1544" s="6" t="str">
        <f>IF(AND(ISNUMBER(G1544),E1544&gt;=120),COUNTIFS($B$4:B1544,B1544,$G$4:G1544,G1544,$G$4:G1544,"&gt;0",$D$4:D1544,"&gt;0"),"")</f>
        <v/>
      </c>
      <c r="I1544" s="5" t="str">
        <f>IF(E1544&gt;=120,COUNTIFS($B$4:B1544,B1544,$E$4:E1544,"&gt;=120",$D$4:D1544,"&gt;0"),"")</f>
        <v/>
      </c>
      <c r="J1544" s="21" t="str">
        <f t="shared" si="124"/>
        <v/>
      </c>
      <c r="K1544" s="4" t="str">
        <f t="shared" si="125"/>
        <v/>
      </c>
      <c r="L1544" s="34" t="str">
        <f t="shared" si="126"/>
        <v/>
      </c>
    </row>
    <row r="1545" spans="1:12" ht="18" hidden="1">
      <c r="A1545" s="2">
        <v>41354</v>
      </c>
      <c r="B1545" s="54" t="s">
        <v>103</v>
      </c>
      <c r="C1545" s="4"/>
      <c r="D1545" s="6">
        <f t="shared" si="122"/>
        <v>0</v>
      </c>
      <c r="E1545" s="6">
        <f>SUMIF($B$3:B1545,B1545,$D$3:D1545)</f>
        <v>0</v>
      </c>
      <c r="F1545" s="37">
        <f>SUMIF($B$3:B1544,B1545,$D$3:D1544)</f>
        <v>0</v>
      </c>
      <c r="G1545" s="6">
        <f t="shared" si="123"/>
        <v>0</v>
      </c>
      <c r="H1545" s="6" t="str">
        <f>IF(AND(ISNUMBER(G1545),E1545&gt;=120),COUNTIFS($B$4:B1545,B1545,$G$4:G1545,G1545,$G$4:G1545,"&gt;0",$D$4:D1545,"&gt;0"),"")</f>
        <v/>
      </c>
      <c r="I1545" s="5" t="str">
        <f>IF(E1545&gt;=120,COUNTIFS($B$4:B1545,B1545,$E$4:E1545,"&gt;=120",$D$4:D1545,"&gt;0"),"")</f>
        <v/>
      </c>
      <c r="J1545" s="21" t="str">
        <f t="shared" si="124"/>
        <v/>
      </c>
      <c r="K1545" s="4" t="str">
        <f t="shared" si="125"/>
        <v/>
      </c>
      <c r="L1545" s="34" t="str">
        <f t="shared" si="126"/>
        <v/>
      </c>
    </row>
    <row r="1546" spans="1:12" ht="18" hidden="1">
      <c r="A1546" s="2">
        <v>41354</v>
      </c>
      <c r="B1546" s="54" t="s">
        <v>104</v>
      </c>
      <c r="C1546" s="4"/>
      <c r="D1546" s="6">
        <f t="shared" si="122"/>
        <v>0</v>
      </c>
      <c r="E1546" s="6">
        <f>SUMIF($B$3:B1546,B1546,$D$3:D1546)</f>
        <v>0</v>
      </c>
      <c r="F1546" s="37">
        <f>SUMIF($B$3:B1545,B1546,$D$3:D1545)</f>
        <v>0</v>
      </c>
      <c r="G1546" s="6">
        <f t="shared" si="123"/>
        <v>0</v>
      </c>
      <c r="H1546" s="6" t="str">
        <f>IF(AND(ISNUMBER(G1546),E1546&gt;=120),COUNTIFS($B$4:B1546,B1546,$G$4:G1546,G1546,$G$4:G1546,"&gt;0",$D$4:D1546,"&gt;0"),"")</f>
        <v/>
      </c>
      <c r="I1546" s="5" t="str">
        <f>IF(E1546&gt;=120,COUNTIFS($B$4:B1546,B1546,$E$4:E1546,"&gt;=120",$D$4:D1546,"&gt;0"),"")</f>
        <v/>
      </c>
      <c r="J1546" s="21" t="str">
        <f t="shared" si="124"/>
        <v/>
      </c>
      <c r="K1546" s="4" t="str">
        <f t="shared" si="125"/>
        <v/>
      </c>
      <c r="L1546" s="34" t="str">
        <f t="shared" si="126"/>
        <v/>
      </c>
    </row>
    <row r="1547" spans="1:12" ht="18" hidden="1">
      <c r="A1547" s="2">
        <v>41354</v>
      </c>
      <c r="B1547" s="58" t="s">
        <v>105</v>
      </c>
      <c r="C1547" s="4"/>
      <c r="D1547" s="6">
        <f t="shared" si="122"/>
        <v>0</v>
      </c>
      <c r="E1547" s="6">
        <f>SUMIF($B$3:B1547,B1547,$D$3:D1547)</f>
        <v>0</v>
      </c>
      <c r="F1547" s="37">
        <f>SUMIF($B$3:B1546,B1547,$D$3:D1546)</f>
        <v>0</v>
      </c>
      <c r="G1547" s="6">
        <f t="shared" si="123"/>
        <v>0</v>
      </c>
      <c r="H1547" s="6" t="str">
        <f>IF(AND(ISNUMBER(G1547),E1547&gt;=120),COUNTIFS($B$4:B1547,B1547,$G$4:G1547,G1547,$G$4:G1547,"&gt;0",$D$4:D1547,"&gt;0"),"")</f>
        <v/>
      </c>
      <c r="I1547" s="5" t="str">
        <f>IF(E1547&gt;=120,COUNTIFS($B$4:B1547,B1547,$E$4:E1547,"&gt;=120",$D$4:D1547,"&gt;0"),"")</f>
        <v/>
      </c>
      <c r="J1547" s="21" t="str">
        <f t="shared" si="124"/>
        <v/>
      </c>
      <c r="K1547" s="4" t="str">
        <f t="shared" si="125"/>
        <v/>
      </c>
      <c r="L1547" s="34" t="str">
        <f t="shared" si="126"/>
        <v/>
      </c>
    </row>
    <row r="1548" spans="1:12" ht="18" hidden="1">
      <c r="A1548" s="2">
        <v>41354</v>
      </c>
      <c r="B1548" s="59" t="s">
        <v>106</v>
      </c>
      <c r="C1548" s="4"/>
      <c r="D1548" s="6">
        <f t="shared" si="122"/>
        <v>0</v>
      </c>
      <c r="E1548" s="6">
        <f>SUMIF($B$3:B1548,B1548,$D$3:D1548)</f>
        <v>0</v>
      </c>
      <c r="F1548" s="37">
        <f>SUMIF($B$3:B1547,B1548,$D$3:D1547)</f>
        <v>0</v>
      </c>
      <c r="G1548" s="6">
        <f t="shared" si="123"/>
        <v>0</v>
      </c>
      <c r="H1548" s="6" t="str">
        <f>IF(AND(ISNUMBER(G1548),E1548&gt;=120),COUNTIFS($B$4:B1548,B1548,$G$4:G1548,G1548,$G$4:G1548,"&gt;0",$D$4:D1548,"&gt;0"),"")</f>
        <v/>
      </c>
      <c r="I1548" s="5" t="str">
        <f>IF(E1548&gt;=120,COUNTIFS($B$4:B1548,B1548,$E$4:E1548,"&gt;=120",$D$4:D1548,"&gt;0"),"")</f>
        <v/>
      </c>
      <c r="J1548" s="21" t="str">
        <f t="shared" si="124"/>
        <v/>
      </c>
      <c r="K1548" s="4" t="str">
        <f t="shared" si="125"/>
        <v/>
      </c>
      <c r="L1548" s="34" t="str">
        <f t="shared" si="126"/>
        <v/>
      </c>
    </row>
    <row r="1549" spans="1:12" ht="18" hidden="1">
      <c r="A1549" s="2">
        <v>41354</v>
      </c>
      <c r="B1549" s="60" t="s">
        <v>107</v>
      </c>
      <c r="C1549" s="4"/>
      <c r="D1549" s="6">
        <f t="shared" si="122"/>
        <v>0</v>
      </c>
      <c r="E1549" s="6">
        <f>SUMIF($B$3:B1549,B1549,$D$3:D1549)</f>
        <v>0</v>
      </c>
      <c r="F1549" s="37">
        <f>SUMIF($B$3:B1548,B1549,$D$3:D1548)</f>
        <v>0</v>
      </c>
      <c r="G1549" s="6">
        <f t="shared" si="123"/>
        <v>0</v>
      </c>
      <c r="H1549" s="6" t="str">
        <f>IF(AND(ISNUMBER(G1549),E1549&gt;=120),COUNTIFS($B$4:B1549,B1549,$G$4:G1549,G1549,$G$4:G1549,"&gt;0",$D$4:D1549,"&gt;0"),"")</f>
        <v/>
      </c>
      <c r="I1549" s="5" t="str">
        <f>IF(E1549&gt;=120,COUNTIFS($B$4:B1549,B1549,$E$4:E1549,"&gt;=120",$D$4:D1549,"&gt;0"),"")</f>
        <v/>
      </c>
      <c r="J1549" s="21" t="str">
        <f t="shared" si="124"/>
        <v/>
      </c>
      <c r="K1549" s="4" t="str">
        <f t="shared" si="125"/>
        <v/>
      </c>
      <c r="L1549" s="34" t="str">
        <f t="shared" si="126"/>
        <v/>
      </c>
    </row>
    <row r="1550" spans="1:12" ht="18" hidden="1">
      <c r="A1550" s="2">
        <v>41354</v>
      </c>
      <c r="B1550" s="58" t="s">
        <v>108</v>
      </c>
      <c r="C1550" s="4"/>
      <c r="D1550" s="6">
        <f t="shared" si="122"/>
        <v>0</v>
      </c>
      <c r="E1550" s="6">
        <f>SUMIF($B$3:B1550,B1550,$D$3:D1550)</f>
        <v>0</v>
      </c>
      <c r="F1550" s="37">
        <f>SUMIF($B$3:B1549,B1550,$D$3:D1549)</f>
        <v>0</v>
      </c>
      <c r="G1550" s="6">
        <f t="shared" si="123"/>
        <v>0</v>
      </c>
      <c r="H1550" s="6" t="str">
        <f>IF(AND(ISNUMBER(G1550),E1550&gt;=120),COUNTIFS($B$4:B1550,B1550,$G$4:G1550,G1550,$G$4:G1550,"&gt;0",$D$4:D1550,"&gt;0"),"")</f>
        <v/>
      </c>
      <c r="I1550" s="5" t="str">
        <f>IF(E1550&gt;=120,COUNTIFS($B$4:B1550,B1550,$E$4:E1550,"&gt;=120",$D$4:D1550,"&gt;0"),"")</f>
        <v/>
      </c>
      <c r="J1550" s="21" t="str">
        <f t="shared" si="124"/>
        <v/>
      </c>
      <c r="K1550" s="4" t="str">
        <f t="shared" si="125"/>
        <v/>
      </c>
      <c r="L1550" s="34" t="str">
        <f t="shared" si="126"/>
        <v/>
      </c>
    </row>
    <row r="1551" spans="1:12" ht="18" hidden="1">
      <c r="A1551" s="2">
        <v>41354</v>
      </c>
      <c r="B1551" s="59" t="s">
        <v>109</v>
      </c>
      <c r="C1551" s="4"/>
      <c r="D1551" s="6">
        <f t="shared" si="122"/>
        <v>0</v>
      </c>
      <c r="E1551" s="6">
        <f>SUMIF($B$3:B1551,B1551,$D$3:D1551)</f>
        <v>0</v>
      </c>
      <c r="F1551" s="37">
        <f>SUMIF($B$3:B1550,B1551,$D$3:D1550)</f>
        <v>0</v>
      </c>
      <c r="G1551" s="6">
        <f t="shared" si="123"/>
        <v>0</v>
      </c>
      <c r="H1551" s="6" t="str">
        <f>IF(AND(ISNUMBER(G1551),E1551&gt;=120),COUNTIFS($B$4:B1551,B1551,$G$4:G1551,G1551,$G$4:G1551,"&gt;0",$D$4:D1551,"&gt;0"),"")</f>
        <v/>
      </c>
      <c r="I1551" s="5" t="str">
        <f>IF(E1551&gt;=120,COUNTIFS($B$4:B1551,B1551,$E$4:E1551,"&gt;=120",$D$4:D1551,"&gt;0"),"")</f>
        <v/>
      </c>
      <c r="J1551" s="21" t="str">
        <f t="shared" si="124"/>
        <v/>
      </c>
      <c r="K1551" s="4" t="str">
        <f t="shared" si="125"/>
        <v/>
      </c>
      <c r="L1551" s="34" t="str">
        <f t="shared" si="126"/>
        <v/>
      </c>
    </row>
    <row r="1552" spans="1:12" ht="18" hidden="1">
      <c r="A1552" s="2">
        <v>41354</v>
      </c>
      <c r="B1552" s="59" t="s">
        <v>110</v>
      </c>
      <c r="C1552" s="4"/>
      <c r="D1552" s="6">
        <f t="shared" si="122"/>
        <v>0</v>
      </c>
      <c r="E1552" s="6">
        <f>SUMIF($B$3:B1552,B1552,$D$3:D1552)</f>
        <v>0</v>
      </c>
      <c r="F1552" s="37">
        <f>SUMIF($B$3:B1551,B1552,$D$3:D1551)</f>
        <v>0</v>
      </c>
      <c r="G1552" s="6">
        <f t="shared" si="123"/>
        <v>0</v>
      </c>
      <c r="H1552" s="6" t="str">
        <f>IF(AND(ISNUMBER(G1552),E1552&gt;=120),COUNTIFS($B$4:B1552,B1552,$G$4:G1552,G1552,$G$4:G1552,"&gt;0",$D$4:D1552,"&gt;0"),"")</f>
        <v/>
      </c>
      <c r="I1552" s="5" t="str">
        <f>IF(E1552&gt;=120,COUNTIFS($B$4:B1552,B1552,$E$4:E1552,"&gt;=120",$D$4:D1552,"&gt;0"),"")</f>
        <v/>
      </c>
      <c r="J1552" s="21" t="str">
        <f t="shared" si="124"/>
        <v/>
      </c>
      <c r="K1552" s="4" t="str">
        <f t="shared" si="125"/>
        <v/>
      </c>
      <c r="L1552" s="34" t="str">
        <f t="shared" si="126"/>
        <v/>
      </c>
    </row>
    <row r="1553" spans="7:10" hidden="1">
      <c r="J1553" s="21" t="str">
        <f t="shared" si="124"/>
        <v/>
      </c>
    </row>
    <row r="1554" spans="7:10">
      <c r="G1554" s="6">
        <f>IF(OR(D1554=0,ISERROR(VALUE(I1554))),0,IF(AND(E1554&gt;=121,F1554&lt;121),IF((E1554-120)&gt;15,VLOOKUP(E1554-135,شرائح,2),2),VLOOKUP(D1554,شرائح,2)))</f>
        <v>0</v>
      </c>
      <c r="H1554" s="6" t="str">
        <f>IF(AND(ISNUMBER(G1554),E1554&gt;=121),COUNTIFS($B$4:B1554,B1554,$G$4:G1554,G1554,$G$4:G1554,"&gt;0",$D$4:D1554,"&gt;0"),"")</f>
        <v/>
      </c>
      <c r="I1554" s="5" t="str">
        <f>IF(E1554&gt;=121,COUNTIFS($B$4:B1554,B1554,$E$4:E1554,"&gt;=121",$D$4:D1554,"&gt;0"),"")</f>
        <v/>
      </c>
      <c r="J1554" s="21" t="str">
        <f>IF(E1554&gt;=121,IF(F1554&lt;121,IF(AND(I1554=1,E1554&lt;=135),"إنذار كتابى",VLOOKUP(G1554*10+H1554,جزاء,4)),VLOOKUP(G1554*10+H1554,جزاء,4)),"")</f>
        <v/>
      </c>
    </row>
    <row r="1555" spans="7:10">
      <c r="H1555" s="6" t="str">
        <f>IF(AND(ISNUMBER(G1555),E1555&gt;=121),COUNTIFS($B$4:B1555,B1555,$G$4:G1555,G1555,$G$4:G1555,"&gt;0",$D$4:D1555,"&gt;0"),"")</f>
        <v/>
      </c>
      <c r="I1555" s="5" t="str">
        <f>IF(E1555&gt;=121,COUNTIFS($B$4:B1555,B1555,$E$4:E1555,"&gt;=121",$D$4:D1555,"&gt;0"),"")</f>
        <v/>
      </c>
      <c r="J1555" s="21" t="str">
        <f>IF(E1555&gt;=121,IF(F1555&lt;121,IF(AND(I1555=1,E1555&lt;=135),"إنذار كتابى",VLOOKUP(G1555*10+H1555,جزاء,4)),VLOOKUP(G1555*10+H1555,جزاء,4)),"")</f>
        <v/>
      </c>
    </row>
    <row r="1556" spans="7:10">
      <c r="H1556" s="6" t="str">
        <f>IF(AND(ISNUMBER(G1556),E1556&gt;=121),COUNTIFS($B$4:B1556,B1556,$G$4:G1556,G1556,$G$4:G1556,"&gt;0",$D$4:D1556,"&gt;0"),"")</f>
        <v/>
      </c>
      <c r="I1556" s="5" t="str">
        <f>IF(E1556&gt;=121,COUNTIFS($B$4:B1556,B1556,$E$4:E1556,"&gt;=121",$D$4:D1556,"&gt;0"),"")</f>
        <v/>
      </c>
      <c r="J1556" s="21" t="str">
        <f>IF(E1556&gt;=121,IF(F1556&lt;121,IF(AND(I1556=1,E1556&lt;=135),"إنذار كتابى",VLOOKUP(G1556*10+H1556,جزاء,4)),VLOOKUP(G1556*10+H1556,جزاء,4)),"")</f>
        <v/>
      </c>
    </row>
    <row r="1557" spans="7:10">
      <c r="H1557" s="6" t="str">
        <f>IF(AND(ISNUMBER(G1557),E1557&gt;=121),COUNTIFS($B$4:B1557,B1557,$G$4:G1557,G1557,$G$4:G1557,"&gt;0",$D$4:D1557,"&gt;0"),"")</f>
        <v/>
      </c>
      <c r="I1557" s="5" t="str">
        <f>IF(E1557&gt;=121,COUNTIFS($B$4:B1557,B1557,$E$4:E1557,"&gt;=121",$D$4:D1557,"&gt;0"),"")</f>
        <v/>
      </c>
      <c r="J1557" s="21" t="str">
        <f>IF(E1557&gt;=121,IF(F1557&lt;121,IF(AND(I1557=1,E1557&lt;=135),"إنذار كتابى",VLOOKUP(G1557*10+H1557,جزاء,4)),VLOOKUP(G1557*10+H1557,جزاء,4)),"")</f>
        <v/>
      </c>
    </row>
    <row r="1558" spans="7:10">
      <c r="H1558" s="6" t="str">
        <f>IF(AND(ISNUMBER(G1558),E1558&gt;=121),COUNTIFS($B$4:B1558,B1558,$G$4:G1558,G1558,$G$4:G1558,"&gt;0",$D$4:D1558,"&gt;0"),"")</f>
        <v/>
      </c>
      <c r="I1558" s="5" t="str">
        <f>IF(E1558&gt;=121,COUNTIFS($B$4:B1558,B1558,$E$4:E1558,"&gt;=121",$D$4:D1558,"&gt;0"),"")</f>
        <v/>
      </c>
      <c r="J1558" s="21" t="str">
        <f>IF(E1558&gt;=121,IF(F1558&lt;121,IF(AND(I1558=1,E1558&lt;=135),"إنذار كتابى",VLOOKUP(G1558*10+H1558,جزاء,4)),VLOOKUP(G1558*10+H1558,جزاء,4)),"")</f>
        <v/>
      </c>
    </row>
    <row r="1559" spans="7:10">
      <c r="H1559" s="6" t="str">
        <f>IF(AND(ISNUMBER(G1559),E1559&gt;=121),COUNTIFS($B$4:B1559,B1559,$G$4:G1559,G1559,$G$4:G1559,"&gt;0",$D$4:D1559,"&gt;0"),"")</f>
        <v/>
      </c>
      <c r="I1559" s="5" t="str">
        <f>IF(E1559&gt;=121,COUNTIFS($B$4:B1559,B1559,$E$4:E1559,"&gt;=121",$D$4:D1559,"&gt;0"),"")</f>
        <v/>
      </c>
      <c r="J1559" s="21" t="str">
        <f>IF(E1559&gt;=121,IF(F1559&lt;121,IF(AND(I1559=1,E1559&lt;=135),"إنذار كتابى",VLOOKUP(G1559*10+H1559,جزاء,4)),VLOOKUP(G1559*10+H1559,جزاء,4)),"")</f>
        <v/>
      </c>
    </row>
    <row r="1560" spans="7:10">
      <c r="H1560" s="6" t="str">
        <f>IF(AND(ISNUMBER(G1560),E1560&gt;=121),COUNTIFS($B$4:B1560,B1560,$G$4:G1560,G1560,$G$4:G1560,"&gt;0",$D$4:D1560,"&gt;0"),"")</f>
        <v/>
      </c>
      <c r="I1560" s="5" t="str">
        <f>IF(E1560&gt;=121,COUNTIFS($B$4:B1560,B1560,$E$4:E1560,"&gt;=121",$D$4:D1560,"&gt;0"),"")</f>
        <v/>
      </c>
      <c r="J1560" s="21" t="str">
        <f>IF(E1560&gt;=121,IF(F1560&lt;121,IF(AND(I1560=1,E1560&lt;=135),"إنذار كتابى",VLOOKUP(G1560*10+H1560,جزاء,4)),VLOOKUP(G1560*10+H1560,جزاء,4)),"")</f>
        <v/>
      </c>
    </row>
    <row r="1561" spans="7:10">
      <c r="H1561" s="6" t="str">
        <f>IF(AND(ISNUMBER(G1561),E1561&gt;=121),COUNTIFS($B$4:B1561,B1561,$G$4:G1561,G1561,$G$4:G1561,"&gt;0",$D$4:D1561,"&gt;0"),"")</f>
        <v/>
      </c>
      <c r="I1561" s="5" t="str">
        <f>IF(E1561&gt;=121,COUNTIFS($B$4:B1561,B1561,$E$4:E1561,"&gt;=121",$D$4:D1561,"&gt;0"),"")</f>
        <v/>
      </c>
      <c r="J1561" s="21" t="str">
        <f>IF(E1561&gt;=121,IF(F1561&lt;121,IF(AND(I1561=1,E1561&lt;=135),"إنذار كتابى",VLOOKUP(G1561*10+H1561,جزاء,4)),VLOOKUP(G1561*10+H1561,جزاء,4)),"")</f>
        <v/>
      </c>
    </row>
    <row r="1562" spans="7:10">
      <c r="H1562" s="6" t="str">
        <f>IF(AND(ISNUMBER(G1562),E1562&gt;=121),COUNTIFS($B$4:B1562,B1562,$G$4:G1562,G1562,$G$4:G1562,"&gt;0",$D$4:D1562,"&gt;0"),"")</f>
        <v/>
      </c>
      <c r="I1562" s="5" t="str">
        <f>IF(E1562&gt;=121,COUNTIFS($B$4:B1562,B1562,$E$4:E1562,"&gt;=121",$D$4:D1562,"&gt;0"),"")</f>
        <v/>
      </c>
      <c r="J1562" s="21" t="str">
        <f>IF(E1562&gt;=121,IF(F1562&lt;121,IF(AND(I1562=1,E1562&lt;=135),"إنذار كتابى",VLOOKUP(G1562*10+H1562,جزاء,4)),VLOOKUP(G1562*10+H1562,جزاء,4)),"")</f>
        <v/>
      </c>
    </row>
    <row r="1563" spans="7:10">
      <c r="H1563" s="6" t="str">
        <f>IF(AND(ISNUMBER(G1563),E1563&gt;=121),COUNTIFS($B$4:B1563,B1563,$G$4:G1563,G1563,$G$4:G1563,"&gt;0",$D$4:D1563,"&gt;0"),"")</f>
        <v/>
      </c>
      <c r="I1563" s="5" t="str">
        <f>IF(E1563&gt;=121,COUNTIFS($B$4:B1563,B1563,$E$4:E1563,"&gt;=121",$D$4:D1563,"&gt;0"),"")</f>
        <v/>
      </c>
      <c r="J1563" s="21" t="str">
        <f>IF(E1563&gt;=121,IF(F1563&lt;121,IF(AND(I1563=1,E1563&lt;=135),"إنذار كتابى",VLOOKUP(G1563*10+H1563,جزاء,4)),VLOOKUP(G1563*10+H1563,جزاء,4)),"")</f>
        <v/>
      </c>
    </row>
    <row r="1564" spans="7:10">
      <c r="H1564" s="6" t="str">
        <f>IF(AND(ISNUMBER(G1564),E1564&gt;=121),COUNTIFS($B$4:B1564,B1564,$G$4:G1564,G1564,$G$4:G1564,"&gt;0",$D$4:D1564,"&gt;0"),"")</f>
        <v/>
      </c>
      <c r="I1564" s="5" t="str">
        <f>IF(E1564&gt;=121,COUNTIFS($B$4:B1564,B1564,$E$4:E1564,"&gt;=121",$D$4:D1564,"&gt;0"),"")</f>
        <v/>
      </c>
      <c r="J1564" s="21" t="str">
        <f>IF(E1564&gt;=121,IF(F1564&lt;121,IF(AND(I1564=1,E1564&lt;=135),"إنذار كتابى",VLOOKUP(G1564*10+H1564,جزاء,4)),VLOOKUP(G1564*10+H1564,جزاء,4)),"")</f>
        <v/>
      </c>
    </row>
    <row r="1565" spans="7:10">
      <c r="H1565" s="6" t="str">
        <f>IF(AND(ISNUMBER(G1565),E1565&gt;=121),COUNTIFS($B$4:B1565,B1565,$G$4:G1565,G1565,$G$4:G1565,"&gt;0",$D$4:D1565,"&gt;0"),"")</f>
        <v/>
      </c>
      <c r="I1565" s="5" t="str">
        <f>IF(E1565&gt;=121,COUNTIFS($B$4:B1565,B1565,$E$4:E1565,"&gt;=121",$D$4:D1565,"&gt;0"),"")</f>
        <v/>
      </c>
      <c r="J1565" s="21" t="str">
        <f>IF(E1565&gt;=121,IF(F1565&lt;121,IF(AND(I1565=1,E1565&lt;=135),"إنذار كتابى",VLOOKUP(G1565*10+H1565,جزاء,4)),VLOOKUP(G1565*10+H1565,جزاء,4)),"")</f>
        <v/>
      </c>
    </row>
    <row r="1566" spans="7:10">
      <c r="H1566" s="6" t="str">
        <f>IF(AND(ISNUMBER(G1566),E1566&gt;=121),COUNTIFS($B$4:B1566,B1566,$G$4:G1566,G1566,$G$4:G1566,"&gt;0",$D$4:D1566,"&gt;0"),"")</f>
        <v/>
      </c>
      <c r="I1566" s="5" t="str">
        <f>IF(E1566&gt;=121,COUNTIFS($B$4:B1566,B1566,$E$4:E1566,"&gt;=121",$D$4:D1566,"&gt;0"),"")</f>
        <v/>
      </c>
      <c r="J1566" s="21" t="str">
        <f>IF(E1566&gt;=121,IF(F1566&lt;121,IF(AND(I1566=1,E1566&lt;=135),"إنذار كتابى",VLOOKUP(G1566*10+H1566,جزاء,4)),VLOOKUP(G1566*10+H1566,جزاء,4)),"")</f>
        <v/>
      </c>
    </row>
    <row r="1567" spans="7:10">
      <c r="H1567" s="6" t="str">
        <f>IF(AND(ISNUMBER(G1567),E1567&gt;=121),COUNTIFS($B$4:B1567,B1567,$G$4:G1567,G1567,$G$4:G1567,"&gt;0",$D$4:D1567,"&gt;0"),"")</f>
        <v/>
      </c>
      <c r="I1567" s="5" t="str">
        <f>IF(E1567&gt;=121,COUNTIFS($B$4:B1567,B1567,$E$4:E1567,"&gt;=121",$D$4:D1567,"&gt;0"),"")</f>
        <v/>
      </c>
      <c r="J1567" s="21" t="str">
        <f>IF(E1567&gt;=121,IF(F1567&lt;121,IF(AND(I1567=1,E1567&lt;=135),"إنذار كتابى",VLOOKUP(G1567*10+H1567,جزاء,4)),VLOOKUP(G1567*10+H1567,جزاء,4)),"")</f>
        <v/>
      </c>
    </row>
    <row r="1568" spans="7:10">
      <c r="H1568" s="6" t="str">
        <f>IF(AND(ISNUMBER(G1568),E1568&gt;=121),COUNTIFS($B$4:B1568,B1568,$G$4:G1568,G1568,$G$4:G1568,"&gt;0",$D$4:D1568,"&gt;0"),"")</f>
        <v/>
      </c>
      <c r="I1568" s="5" t="str">
        <f>IF(E1568&gt;=121,COUNTIFS($B$4:B1568,B1568,$E$4:E1568,"&gt;=121",$D$4:D1568,"&gt;0"),"")</f>
        <v/>
      </c>
      <c r="J1568" s="21" t="str">
        <f>IF(E1568&gt;=121,IF(F1568&lt;121,IF(AND(I1568=1,E1568&lt;=135),"إنذار كتابى",VLOOKUP(G1568*10+H1568,جزاء,4)),VLOOKUP(G1568*10+H1568,جزاء,4)),"")</f>
        <v/>
      </c>
    </row>
    <row r="1569" spans="8:10">
      <c r="H1569" s="6" t="str">
        <f>IF(AND(ISNUMBER(G1569),E1569&gt;=121),COUNTIFS($B$4:B1569,B1569,$G$4:G1569,G1569,$G$4:G1569,"&gt;0",$D$4:D1569,"&gt;0"),"")</f>
        <v/>
      </c>
      <c r="I1569" s="5" t="str">
        <f>IF(E1569&gt;=121,COUNTIFS($B$4:B1569,B1569,$E$4:E1569,"&gt;=121",$D$4:D1569,"&gt;0"),"")</f>
        <v/>
      </c>
      <c r="J1569" s="21" t="str">
        <f>IF(E1569&gt;=121,IF(F1569&lt;121,IF(AND(I1569=1,E1569&lt;=135),"إنذار كتابى",VLOOKUP(G1569*10+H1569,جزاء,4)),VLOOKUP(G1569*10+H1569,جزاء,4)),"")</f>
        <v/>
      </c>
    </row>
    <row r="1570" spans="8:10">
      <c r="H1570" s="6" t="str">
        <f>IF(AND(ISNUMBER(G1570),E1570&gt;=121),COUNTIFS($B$4:B1570,B1570,$G$4:G1570,G1570,$G$4:G1570,"&gt;0",$D$4:D1570,"&gt;0"),"")</f>
        <v/>
      </c>
      <c r="I1570" s="5" t="str">
        <f>IF(E1570&gt;=121,COUNTIFS($B$4:B1570,B1570,$E$4:E1570,"&gt;=121",$D$4:D1570,"&gt;0"),"")</f>
        <v/>
      </c>
      <c r="J1570" s="21" t="str">
        <f>IF(E1570&gt;=121,IF(F1570&lt;121,IF(AND(I1570=1,E1570&lt;=135),"إنذار كتابى",VLOOKUP(G1570*10+H1570,جزاء,4)),VLOOKUP(G1570*10+H1570,جزاء,4)),"")</f>
        <v/>
      </c>
    </row>
    <row r="1571" spans="8:10">
      <c r="H1571" s="6" t="str">
        <f>IF(AND(ISNUMBER(G1571),E1571&gt;=121),COUNTIFS($B$4:B1571,B1571,$G$4:G1571,G1571,$G$4:G1571,"&gt;0",$D$4:D1571,"&gt;0"),"")</f>
        <v/>
      </c>
      <c r="I1571" s="5" t="str">
        <f>IF(E1571&gt;=121,COUNTIFS($B$4:B1571,B1571,$E$4:E1571,"&gt;=121",$D$4:D1571,"&gt;0"),"")</f>
        <v/>
      </c>
      <c r="J1571" s="21" t="str">
        <f>IF(E1571&gt;=121,IF(F1571&lt;121,IF(AND(I1571=1,E1571&lt;=135),"إنذار كتابى",VLOOKUP(G1571*10+H1571,جزاء,4)),VLOOKUP(G1571*10+H1571,جزاء,4)),"")</f>
        <v/>
      </c>
    </row>
    <row r="1572" spans="8:10">
      <c r="H1572" s="6" t="str">
        <f>IF(AND(ISNUMBER(G1572),E1572&gt;=121),COUNTIFS($B$4:B1572,B1572,$G$4:G1572,G1572,$G$4:G1572,"&gt;0",$D$4:D1572,"&gt;0"),"")</f>
        <v/>
      </c>
      <c r="I1572" s="5" t="str">
        <f>IF(E1572&gt;=121,COUNTIFS($B$4:B1572,B1572,$E$4:E1572,"&gt;=121",$D$4:D1572,"&gt;0"),"")</f>
        <v/>
      </c>
      <c r="J1572" s="21" t="str">
        <f>IF(E1572&gt;=121,IF(F1572&lt;121,IF(AND(I1572=1,E1572&lt;=135),"إنذار كتابى",VLOOKUP(G1572*10+H1572,جزاء,4)),VLOOKUP(G1572*10+H1572,جزاء,4)),"")</f>
        <v/>
      </c>
    </row>
    <row r="1573" spans="8:10">
      <c r="H1573" s="6" t="str">
        <f>IF(AND(ISNUMBER(G1573),E1573&gt;=121),COUNTIFS($B$4:B1573,B1573,$G$4:G1573,G1573,$G$4:G1573,"&gt;0",$D$4:D1573,"&gt;0"),"")</f>
        <v/>
      </c>
      <c r="I1573" s="5" t="str">
        <f>IF(E1573&gt;=121,COUNTIFS($B$4:B1573,B1573,$E$4:E1573,"&gt;=121",$D$4:D1573,"&gt;0"),"")</f>
        <v/>
      </c>
      <c r="J1573" s="21" t="str">
        <f>IF(E1573&gt;=121,IF(F1573&lt;121,IF(AND(I1573=1,E1573&lt;=135),"إنذار كتابى",VLOOKUP(G1573*10+H1573,جزاء,4)),VLOOKUP(G1573*10+H1573,جزاء,4)),"")</f>
        <v/>
      </c>
    </row>
    <row r="1574" spans="8:10">
      <c r="H1574" s="6" t="str">
        <f>IF(AND(ISNUMBER(G1574),E1574&gt;=121),COUNTIFS($B$4:B1574,B1574,$G$4:G1574,G1574,$G$4:G1574,"&gt;0",$D$4:D1574,"&gt;0"),"")</f>
        <v/>
      </c>
      <c r="I1574" s="5" t="str">
        <f>IF(E1574&gt;=121,COUNTIFS($B$4:B1574,B1574,$E$4:E1574,"&gt;=121",$D$4:D1574,"&gt;0"),"")</f>
        <v/>
      </c>
      <c r="J1574" s="21" t="str">
        <f>IF(E1574&gt;=121,IF(F1574&lt;121,IF(AND(I1574=1,E1574&lt;=135),"إنذار كتابى",VLOOKUP(G1574*10+H1574,جزاء,4)),VLOOKUP(G1574*10+H1574,جزاء,4)),"")</f>
        <v/>
      </c>
    </row>
    <row r="1575" spans="8:10">
      <c r="H1575" s="6" t="str">
        <f>IF(AND(ISNUMBER(G1575),E1575&gt;=121),COUNTIFS($B$4:B1575,B1575,$G$4:G1575,G1575,$G$4:G1575,"&gt;0",$D$4:D1575,"&gt;0"),"")</f>
        <v/>
      </c>
      <c r="I1575" s="5" t="str">
        <f>IF(E1575&gt;=121,COUNTIFS($B$4:B1575,B1575,$E$4:E1575,"&gt;=121",$D$4:D1575,"&gt;0"),"")</f>
        <v/>
      </c>
      <c r="J1575" s="21" t="str">
        <f>IF(E1575&gt;=121,IF(F1575&lt;121,IF(AND(I1575=1,E1575&lt;=135),"إنذار كتابى",VLOOKUP(G1575*10+H1575,جزاء,4)),VLOOKUP(G1575*10+H1575,جزاء,4)),"")</f>
        <v/>
      </c>
    </row>
    <row r="1576" spans="8:10">
      <c r="H1576" s="6" t="str">
        <f>IF(AND(ISNUMBER(G1576),E1576&gt;=121),COUNTIFS($B$4:B1576,B1576,$G$4:G1576,G1576,$G$4:G1576,"&gt;0",$D$4:D1576,"&gt;0"),"")</f>
        <v/>
      </c>
      <c r="I1576" s="5" t="str">
        <f>IF(E1576&gt;=121,COUNTIFS($B$4:B1576,B1576,$E$4:E1576,"&gt;=121",$D$4:D1576,"&gt;0"),"")</f>
        <v/>
      </c>
      <c r="J1576" s="21" t="str">
        <f>IF(E1576&gt;=121,IF(F1576&lt;121,IF(AND(I1576=1,E1576&lt;=135),"إنذار كتابى",VLOOKUP(G1576*10+H1576,جزاء,4)),VLOOKUP(G1576*10+H1576,جزاء,4)),"")</f>
        <v/>
      </c>
    </row>
    <row r="1577" spans="8:10">
      <c r="H1577" s="6" t="str">
        <f>IF(AND(ISNUMBER(G1577),E1577&gt;=121),COUNTIFS($B$4:B1577,B1577,$G$4:G1577,G1577,$G$4:G1577,"&gt;0",$D$4:D1577,"&gt;0"),"")</f>
        <v/>
      </c>
      <c r="I1577" s="5" t="str">
        <f>IF(E1577&gt;=121,COUNTIFS($B$4:B1577,B1577,$E$4:E1577,"&gt;=121",$D$4:D1577,"&gt;0"),"")</f>
        <v/>
      </c>
      <c r="J1577" s="21" t="str">
        <f>IF(E1577&gt;=121,IF(F1577&lt;121,IF(AND(I1577=1,E1577&lt;=135),"إنذار كتابى",VLOOKUP(G1577*10+H1577,جزاء,4)),VLOOKUP(G1577*10+H1577,جزاء,4)),"")</f>
        <v/>
      </c>
    </row>
    <row r="1578" spans="8:10">
      <c r="H1578" s="6" t="str">
        <f>IF(AND(ISNUMBER(G1578),E1578&gt;=121),COUNTIFS($B$4:B1578,B1578,$G$4:G1578,G1578,$G$4:G1578,"&gt;0",$D$4:D1578,"&gt;0"),"")</f>
        <v/>
      </c>
      <c r="J1578" s="21" t="str">
        <f>IF(E1578&gt;=121,IF(F1578&lt;121,IF(AND(I1578=1,E1578&lt;=135),"إنذار كتابى",VLOOKUP(G1578*10+H1578,جزاء,4)),VLOOKUP(G1578*10+H1578,جزاء,4)),"")</f>
        <v/>
      </c>
    </row>
    <row r="1579" spans="8:10">
      <c r="H1579" s="6" t="str">
        <f>IF(AND(ISNUMBER(G1579),E1579&gt;=121),COUNTIFS($B$4:B1579,B1579,$G$4:G1579,G1579,$G$4:G1579,"&gt;0",$D$4:D1579,"&gt;0"),"")</f>
        <v/>
      </c>
      <c r="J1579" s="21" t="str">
        <f>IF(E1579&gt;=121,IF(F1579&lt;121,IF(AND(I1579=1,E1579&lt;=135),"إنذار كتابى",VLOOKUP(G1579*10+H1579,جزاء,4)),VLOOKUP(G1579*10+H1579,جزاء,4)),"")</f>
        <v/>
      </c>
    </row>
    <row r="1580" spans="8:10">
      <c r="H1580" s="6" t="str">
        <f>IF(AND(ISNUMBER(G1580),E1580&gt;=121),COUNTIFS($B$4:B1580,B1580,$G$4:G1580,G1580,$G$4:G1580,"&gt;0",$D$4:D1580,"&gt;0"),"")</f>
        <v/>
      </c>
    </row>
    <row r="1581" spans="8:10">
      <c r="H1581" s="6" t="str">
        <f>IF(AND(ISNUMBER(G1581),E1581&gt;=121),COUNTIFS($B$4:B1581,B1581,$G$4:G1581,G1581,$G$4:G1581,"&gt;0",$D$4:D1581,"&gt;0"),"")</f>
        <v/>
      </c>
    </row>
    <row r="1582" spans="8:10">
      <c r="H1582" s="6" t="str">
        <f>IF(AND(ISNUMBER(G1582),E1582&gt;=121),COUNTIFS($B$4:B1582,B1582,$G$4:G1582,G1582,$G$4:G1582,"&gt;0",$D$4:D1582,"&gt;0"),"")</f>
        <v/>
      </c>
    </row>
    <row r="1583" spans="8:10">
      <c r="H1583" s="6" t="str">
        <f>IF(AND(ISNUMBER(G1583),E1583&gt;=121),COUNTIFS($B$4:B1583,B1583,$G$4:G1583,G1583,$G$4:G1583,"&gt;0",$D$4:D1583,"&gt;0"),"")</f>
        <v/>
      </c>
    </row>
    <row r="1584" spans="8:10">
      <c r="H1584" s="6" t="str">
        <f>IF(AND(ISNUMBER(G1584),E1584&gt;=121),COUNTIFS($B$4:B1584,B1584,$G$4:G1584,G1584,$G$4:G1584,"&gt;0",$D$4:D1584,"&gt;0"),"")</f>
        <v/>
      </c>
    </row>
    <row r="1585" spans="8:8">
      <c r="H1585" s="6" t="str">
        <f>IF(AND(ISNUMBER(G1585),E1585&gt;=121),COUNTIFS($B$4:B1585,B1585,$G$4:G1585,G1585,$G$4:G1585,"&gt;0",$D$4:D1585,"&gt;0"),"")</f>
        <v/>
      </c>
    </row>
    <row r="1586" spans="8:8">
      <c r="H1586" s="6" t="str">
        <f>IF(AND(ISNUMBER(G1586),E1586&gt;=121),COUNTIFS($B$4:B1586,B1586,$G$4:G1586,G1586,$G$4:G1586,"&gt;0",$D$4:D1586,"&gt;0"),"")</f>
        <v/>
      </c>
    </row>
    <row r="1587" spans="8:8">
      <c r="H1587" s="6" t="str">
        <f>IF(AND(ISNUMBER(G1587),E1587&gt;=121),COUNTIFS($B$4:B1587,B1587,$G$4:G1587,G1587,$G$4:G1587,"&gt;0",$D$4:D1587,"&gt;0"),"")</f>
        <v/>
      </c>
    </row>
  </sheetData>
  <autoFilter ref="A3:L1553">
    <filterColumn colId="1">
      <filters>
        <filter val="أسماء سيد أحمد حسن"/>
      </filters>
    </filterColumn>
  </autoFilter>
  <mergeCells count="1">
    <mergeCell ref="F1:I2"/>
  </mergeCells>
  <conditionalFormatting sqref="A66:A127 A4:E65 D141:J141 D216:J216 D291:J291 D366:J366 D441:J441 D516:J516 D591:J591 D666:J666 D741:J741 D816:J816 D891:J891 D966:J966 D1041:J1041 D1116:J1116 D1191:J1191 D1266:J1266 D1341:J1341 D1416:J1416 D1491:J1491 F4:J127 G1554 H1554:H1587 D5:I1552 I1554:I1577 J5:J1579">
    <cfRule type="expression" dxfId="410" priority="312">
      <formula>$G4=6</formula>
    </cfRule>
  </conditionalFormatting>
  <conditionalFormatting sqref="F1478:F1552">
    <cfRule type="expression" dxfId="409" priority="1">
      <formula>$G1478=6</formula>
    </cfRule>
  </conditionalFormatting>
  <conditionalFormatting sqref="B128:E140 D141:E202 G128:J202">
    <cfRule type="expression" dxfId="408" priority="310">
      <formula>$G128=6</formula>
    </cfRule>
  </conditionalFormatting>
  <conditionalFormatting sqref="F128:F202">
    <cfRule type="expression" dxfId="407" priority="309">
      <formula>$G128=6</formula>
    </cfRule>
  </conditionalFormatting>
  <conditionalFormatting sqref="B203:E215 D216:E277 G203:J277">
    <cfRule type="expression" dxfId="406" priority="308">
      <formula>$G203=6</formula>
    </cfRule>
  </conditionalFormatting>
  <conditionalFormatting sqref="F203:F277">
    <cfRule type="expression" dxfId="405" priority="307">
      <formula>$G203=6</formula>
    </cfRule>
  </conditionalFormatting>
  <conditionalFormatting sqref="B278:E290 D291:E352 G278:J352">
    <cfRule type="expression" dxfId="404" priority="306">
      <formula>$G278=6</formula>
    </cfRule>
  </conditionalFormatting>
  <conditionalFormatting sqref="F278:F352">
    <cfRule type="expression" dxfId="403" priority="305">
      <formula>$G278=6</formula>
    </cfRule>
  </conditionalFormatting>
  <conditionalFormatting sqref="B278:E290 D291:E352 G278:J352">
    <cfRule type="expression" dxfId="402" priority="304">
      <formula>$G278=6</formula>
    </cfRule>
  </conditionalFormatting>
  <conditionalFormatting sqref="F278:F352">
    <cfRule type="expression" dxfId="401" priority="303">
      <formula>$G278=6</formula>
    </cfRule>
  </conditionalFormatting>
  <conditionalFormatting sqref="B278:E290 D291:E352 G278:J352">
    <cfRule type="expression" dxfId="400" priority="302">
      <formula>$G278=6</formula>
    </cfRule>
  </conditionalFormatting>
  <conditionalFormatting sqref="F278:F352">
    <cfRule type="expression" dxfId="399" priority="301">
      <formula>$G278=6</formula>
    </cfRule>
  </conditionalFormatting>
  <conditionalFormatting sqref="B278:E290 D291:E352 G278:J352">
    <cfRule type="expression" dxfId="398" priority="300">
      <formula>$G278=6</formula>
    </cfRule>
  </conditionalFormatting>
  <conditionalFormatting sqref="F278:F352">
    <cfRule type="expression" dxfId="397" priority="299">
      <formula>$G278=6</formula>
    </cfRule>
  </conditionalFormatting>
  <conditionalFormatting sqref="B278:E290 D291:E352 G278:J352">
    <cfRule type="expression" dxfId="396" priority="298">
      <formula>$G278=6</formula>
    </cfRule>
  </conditionalFormatting>
  <conditionalFormatting sqref="F278:F352">
    <cfRule type="expression" dxfId="395" priority="297">
      <formula>$G278=6</formula>
    </cfRule>
  </conditionalFormatting>
  <conditionalFormatting sqref="B278:E290 D291:E352 G278:J352">
    <cfRule type="expression" dxfId="394" priority="296">
      <formula>$G278=6</formula>
    </cfRule>
  </conditionalFormatting>
  <conditionalFormatting sqref="F278:F352">
    <cfRule type="expression" dxfId="393" priority="295">
      <formula>$G278=6</formula>
    </cfRule>
  </conditionalFormatting>
  <conditionalFormatting sqref="B278:E290 D291:E352 G278:J352">
    <cfRule type="expression" dxfId="392" priority="294">
      <formula>$G278=6</formula>
    </cfRule>
  </conditionalFormatting>
  <conditionalFormatting sqref="F278:F352">
    <cfRule type="expression" dxfId="391" priority="293">
      <formula>$G278=6</formula>
    </cfRule>
  </conditionalFormatting>
  <conditionalFormatting sqref="B278:E290 D291:E352 G278:J352">
    <cfRule type="expression" dxfId="390" priority="292">
      <formula>$G278=6</formula>
    </cfRule>
  </conditionalFormatting>
  <conditionalFormatting sqref="F278:F352">
    <cfRule type="expression" dxfId="389" priority="291">
      <formula>$G278=6</formula>
    </cfRule>
  </conditionalFormatting>
  <conditionalFormatting sqref="B278:E290 D291:E352 G278:J352">
    <cfRule type="expression" dxfId="388" priority="290">
      <formula>$G278=6</formula>
    </cfRule>
  </conditionalFormatting>
  <conditionalFormatting sqref="F278:F352">
    <cfRule type="expression" dxfId="387" priority="289">
      <formula>$G278=6</formula>
    </cfRule>
  </conditionalFormatting>
  <conditionalFormatting sqref="B353:E365 D366:E427 G353:J427">
    <cfRule type="expression" dxfId="386" priority="288">
      <formula>$G353=6</formula>
    </cfRule>
  </conditionalFormatting>
  <conditionalFormatting sqref="F353:F427">
    <cfRule type="expression" dxfId="385" priority="287">
      <formula>$G353=6</formula>
    </cfRule>
  </conditionalFormatting>
  <conditionalFormatting sqref="B353:E365 D366:E427 G353:J427">
    <cfRule type="expression" dxfId="384" priority="286">
      <formula>$G353=6</formula>
    </cfRule>
  </conditionalFormatting>
  <conditionalFormatting sqref="F353:F427">
    <cfRule type="expression" dxfId="383" priority="285">
      <formula>$G353=6</formula>
    </cfRule>
  </conditionalFormatting>
  <conditionalFormatting sqref="B353:E365 D366:E427 G353:J427">
    <cfRule type="expression" dxfId="382" priority="284">
      <formula>$G353=6</formula>
    </cfRule>
  </conditionalFormatting>
  <conditionalFormatting sqref="F353:F427">
    <cfRule type="expression" dxfId="381" priority="283">
      <formula>$G353=6</formula>
    </cfRule>
  </conditionalFormatting>
  <conditionalFormatting sqref="B353:E365 D366:E427 G353:J427">
    <cfRule type="expression" dxfId="380" priority="282">
      <formula>$G353=6</formula>
    </cfRule>
  </conditionalFormatting>
  <conditionalFormatting sqref="F353:F427">
    <cfRule type="expression" dxfId="379" priority="281">
      <formula>$G353=6</formula>
    </cfRule>
  </conditionalFormatting>
  <conditionalFormatting sqref="B353:E365 D366:E427 G353:J427">
    <cfRule type="expression" dxfId="378" priority="280">
      <formula>$G353=6</formula>
    </cfRule>
  </conditionalFormatting>
  <conditionalFormatting sqref="F353:F427">
    <cfRule type="expression" dxfId="377" priority="279">
      <formula>$G353=6</formula>
    </cfRule>
  </conditionalFormatting>
  <conditionalFormatting sqref="B353:E365 D366:E427 G353:J427">
    <cfRule type="expression" dxfId="376" priority="278">
      <formula>$G353=6</formula>
    </cfRule>
  </conditionalFormatting>
  <conditionalFormatting sqref="F353:F427">
    <cfRule type="expression" dxfId="375" priority="277">
      <formula>$G353=6</formula>
    </cfRule>
  </conditionalFormatting>
  <conditionalFormatting sqref="B353:E365 D366:E427 G353:J427">
    <cfRule type="expression" dxfId="374" priority="276">
      <formula>$G353=6</formula>
    </cfRule>
  </conditionalFormatting>
  <conditionalFormatting sqref="F353:F427">
    <cfRule type="expression" dxfId="373" priority="275">
      <formula>$G353=6</formula>
    </cfRule>
  </conditionalFormatting>
  <conditionalFormatting sqref="B353:E365 D366:E427 G353:J427">
    <cfRule type="expression" dxfId="372" priority="274">
      <formula>$G353=6</formula>
    </cfRule>
  </conditionalFormatting>
  <conditionalFormatting sqref="F353:F427">
    <cfRule type="expression" dxfId="371" priority="273">
      <formula>$G353=6</formula>
    </cfRule>
  </conditionalFormatting>
  <conditionalFormatting sqref="B353:E365 D366:E427 G353:J427">
    <cfRule type="expression" dxfId="370" priority="272">
      <formula>$G353=6</formula>
    </cfRule>
  </conditionalFormatting>
  <conditionalFormatting sqref="F353:F427">
    <cfRule type="expression" dxfId="369" priority="271">
      <formula>$G353=6</formula>
    </cfRule>
  </conditionalFormatting>
  <conditionalFormatting sqref="B428:E440 D441:E502 G428:J502">
    <cfRule type="expression" dxfId="368" priority="270">
      <formula>$G428=6</formula>
    </cfRule>
  </conditionalFormatting>
  <conditionalFormatting sqref="F428:F502">
    <cfRule type="expression" dxfId="367" priority="269">
      <formula>$G428=6</formula>
    </cfRule>
  </conditionalFormatting>
  <conditionalFormatting sqref="B428:E440 D441:E502 G428:J502">
    <cfRule type="expression" dxfId="366" priority="268">
      <formula>$G428=6</formula>
    </cfRule>
  </conditionalFormatting>
  <conditionalFormatting sqref="F428:F502">
    <cfRule type="expression" dxfId="365" priority="267">
      <formula>$G428=6</formula>
    </cfRule>
  </conditionalFormatting>
  <conditionalFormatting sqref="B428:E440 D441:E502 G428:J502">
    <cfRule type="expression" dxfId="364" priority="266">
      <formula>$G428=6</formula>
    </cfRule>
  </conditionalFormatting>
  <conditionalFormatting sqref="F428:F502">
    <cfRule type="expression" dxfId="363" priority="265">
      <formula>$G428=6</formula>
    </cfRule>
  </conditionalFormatting>
  <conditionalFormatting sqref="B428:E440 D441:E502 G428:J502">
    <cfRule type="expression" dxfId="362" priority="264">
      <formula>$G428=6</formula>
    </cfRule>
  </conditionalFormatting>
  <conditionalFormatting sqref="F428:F502">
    <cfRule type="expression" dxfId="361" priority="263">
      <formula>$G428=6</formula>
    </cfRule>
  </conditionalFormatting>
  <conditionalFormatting sqref="B428:E440 D441:E502 G428:J502">
    <cfRule type="expression" dxfId="360" priority="262">
      <formula>$G428=6</formula>
    </cfRule>
  </conditionalFormatting>
  <conditionalFormatting sqref="F428:F502">
    <cfRule type="expression" dxfId="359" priority="261">
      <formula>$G428=6</formula>
    </cfRule>
  </conditionalFormatting>
  <conditionalFormatting sqref="B428:E440 D441:E502 G428:J502">
    <cfRule type="expression" dxfId="358" priority="260">
      <formula>$G428=6</formula>
    </cfRule>
  </conditionalFormatting>
  <conditionalFormatting sqref="F428:F502">
    <cfRule type="expression" dxfId="357" priority="259">
      <formula>$G428=6</formula>
    </cfRule>
  </conditionalFormatting>
  <conditionalFormatting sqref="B428:E440 D441:E502 G428:J502">
    <cfRule type="expression" dxfId="356" priority="258">
      <formula>$G428=6</formula>
    </cfRule>
  </conditionalFormatting>
  <conditionalFormatting sqref="F428:F502">
    <cfRule type="expression" dxfId="355" priority="257">
      <formula>$G428=6</formula>
    </cfRule>
  </conditionalFormatting>
  <conditionalFormatting sqref="B428:E440 D441:E502 G428:J502">
    <cfRule type="expression" dxfId="354" priority="256">
      <formula>$G428=6</formula>
    </cfRule>
  </conditionalFormatting>
  <conditionalFormatting sqref="F428:F502">
    <cfRule type="expression" dxfId="353" priority="255">
      <formula>$G428=6</formula>
    </cfRule>
  </conditionalFormatting>
  <conditionalFormatting sqref="B428:E440 D441:E502 G428:J502">
    <cfRule type="expression" dxfId="352" priority="254">
      <formula>$G428=6</formula>
    </cfRule>
  </conditionalFormatting>
  <conditionalFormatting sqref="F428:F502">
    <cfRule type="expression" dxfId="351" priority="253">
      <formula>$G428=6</formula>
    </cfRule>
  </conditionalFormatting>
  <conditionalFormatting sqref="B503:E515 D516:E577 G503:J577">
    <cfRule type="expression" dxfId="350" priority="252">
      <formula>$G503=6</formula>
    </cfRule>
  </conditionalFormatting>
  <conditionalFormatting sqref="F503:F577">
    <cfRule type="expression" dxfId="349" priority="251">
      <formula>$G503=6</formula>
    </cfRule>
  </conditionalFormatting>
  <conditionalFormatting sqref="B503:E515 D516:E577 G503:J577">
    <cfRule type="expression" dxfId="348" priority="250">
      <formula>$G503=6</formula>
    </cfRule>
  </conditionalFormatting>
  <conditionalFormatting sqref="F503:F577">
    <cfRule type="expression" dxfId="347" priority="249">
      <formula>$G503=6</formula>
    </cfRule>
  </conditionalFormatting>
  <conditionalFormatting sqref="B503:E515 D516:E577 G503:J577">
    <cfRule type="expression" dxfId="346" priority="248">
      <formula>$G503=6</formula>
    </cfRule>
  </conditionalFormatting>
  <conditionalFormatting sqref="F503:F577">
    <cfRule type="expression" dxfId="345" priority="247">
      <formula>$G503=6</formula>
    </cfRule>
  </conditionalFormatting>
  <conditionalFormatting sqref="B503:E515 D516:E577 G503:J577">
    <cfRule type="expression" dxfId="344" priority="246">
      <formula>$G503=6</formula>
    </cfRule>
  </conditionalFormatting>
  <conditionalFormatting sqref="F503:F577">
    <cfRule type="expression" dxfId="343" priority="245">
      <formula>$G503=6</formula>
    </cfRule>
  </conditionalFormatting>
  <conditionalFormatting sqref="B503:E515 D516:E577 G503:J577">
    <cfRule type="expression" dxfId="342" priority="244">
      <formula>$G503=6</formula>
    </cfRule>
  </conditionalFormatting>
  <conditionalFormatting sqref="F503:F577">
    <cfRule type="expression" dxfId="341" priority="243">
      <formula>$G503=6</formula>
    </cfRule>
  </conditionalFormatting>
  <conditionalFormatting sqref="B503:E515 D516:E577 G503:J577">
    <cfRule type="expression" dxfId="340" priority="242">
      <formula>$G503=6</formula>
    </cfRule>
  </conditionalFormatting>
  <conditionalFormatting sqref="F503:F577">
    <cfRule type="expression" dxfId="339" priority="241">
      <formula>$G503=6</formula>
    </cfRule>
  </conditionalFormatting>
  <conditionalFormatting sqref="B503:E515 D516:E577 G503:J577">
    <cfRule type="expression" dxfId="338" priority="240">
      <formula>$G503=6</formula>
    </cfRule>
  </conditionalFormatting>
  <conditionalFormatting sqref="F503:F577">
    <cfRule type="expression" dxfId="337" priority="239">
      <formula>$G503=6</formula>
    </cfRule>
  </conditionalFormatting>
  <conditionalFormatting sqref="B503:E515 D516:E577 G503:J577">
    <cfRule type="expression" dxfId="336" priority="238">
      <formula>$G503=6</formula>
    </cfRule>
  </conditionalFormatting>
  <conditionalFormatting sqref="F503:F577">
    <cfRule type="expression" dxfId="335" priority="237">
      <formula>$G503=6</formula>
    </cfRule>
  </conditionalFormatting>
  <conditionalFormatting sqref="B503:E515 D516:E577 G503:J577">
    <cfRule type="expression" dxfId="334" priority="236">
      <formula>$G503=6</formula>
    </cfRule>
  </conditionalFormatting>
  <conditionalFormatting sqref="F503:F577">
    <cfRule type="expression" dxfId="333" priority="235">
      <formula>$G503=6</formula>
    </cfRule>
  </conditionalFormatting>
  <conditionalFormatting sqref="B578:E590 D591:E652 G578:J652">
    <cfRule type="expression" dxfId="332" priority="234">
      <formula>$G578=6</formula>
    </cfRule>
  </conditionalFormatting>
  <conditionalFormatting sqref="F578:F652">
    <cfRule type="expression" dxfId="331" priority="233">
      <formula>$G578=6</formula>
    </cfRule>
  </conditionalFormatting>
  <conditionalFormatting sqref="B578:E590 D591:E652 G578:J652">
    <cfRule type="expression" dxfId="330" priority="232">
      <formula>$G578=6</formula>
    </cfRule>
  </conditionalFormatting>
  <conditionalFormatting sqref="F578:F652">
    <cfRule type="expression" dxfId="329" priority="231">
      <formula>$G578=6</formula>
    </cfRule>
  </conditionalFormatting>
  <conditionalFormatting sqref="B578:E590 D591:E652 G578:J652">
    <cfRule type="expression" dxfId="328" priority="230">
      <formula>$G578=6</formula>
    </cfRule>
  </conditionalFormatting>
  <conditionalFormatting sqref="F578:F652">
    <cfRule type="expression" dxfId="327" priority="229">
      <formula>$G578=6</formula>
    </cfRule>
  </conditionalFormatting>
  <conditionalFormatting sqref="B578:E590 D591:E652 G578:J652">
    <cfRule type="expression" dxfId="326" priority="228">
      <formula>$G578=6</formula>
    </cfRule>
  </conditionalFormatting>
  <conditionalFormatting sqref="F578:F652">
    <cfRule type="expression" dxfId="325" priority="227">
      <formula>$G578=6</formula>
    </cfRule>
  </conditionalFormatting>
  <conditionalFormatting sqref="B578:E590 D591:E652 G578:J652">
    <cfRule type="expression" dxfId="324" priority="226">
      <formula>$G578=6</formula>
    </cfRule>
  </conditionalFormatting>
  <conditionalFormatting sqref="F578:F652">
    <cfRule type="expression" dxfId="323" priority="225">
      <formula>$G578=6</formula>
    </cfRule>
  </conditionalFormatting>
  <conditionalFormatting sqref="B578:E590 D591:E652 G578:J652">
    <cfRule type="expression" dxfId="322" priority="224">
      <formula>$G578=6</formula>
    </cfRule>
  </conditionalFormatting>
  <conditionalFormatting sqref="F578:F652">
    <cfRule type="expression" dxfId="321" priority="223">
      <formula>$G578=6</formula>
    </cfRule>
  </conditionalFormatting>
  <conditionalFormatting sqref="B578:E590 D591:E652 G578:J652">
    <cfRule type="expression" dxfId="320" priority="222">
      <formula>$G578=6</formula>
    </cfRule>
  </conditionalFormatting>
  <conditionalFormatting sqref="F578:F652">
    <cfRule type="expression" dxfId="319" priority="221">
      <formula>$G578=6</formula>
    </cfRule>
  </conditionalFormatting>
  <conditionalFormatting sqref="B578:E590 D591:E652 G578:J652">
    <cfRule type="expression" dxfId="318" priority="220">
      <formula>$G578=6</formula>
    </cfRule>
  </conditionalFormatting>
  <conditionalFormatting sqref="F578:F652">
    <cfRule type="expression" dxfId="317" priority="219">
      <formula>$G578=6</formula>
    </cfRule>
  </conditionalFormatting>
  <conditionalFormatting sqref="B578:E590 D591:E652 G578:J652">
    <cfRule type="expression" dxfId="316" priority="218">
      <formula>$G578=6</formula>
    </cfRule>
  </conditionalFormatting>
  <conditionalFormatting sqref="F578:F652">
    <cfRule type="expression" dxfId="315" priority="217">
      <formula>$G578=6</formula>
    </cfRule>
  </conditionalFormatting>
  <conditionalFormatting sqref="B653:E665 D666:E727 G653:J727">
    <cfRule type="expression" dxfId="314" priority="216">
      <formula>$G653=6</formula>
    </cfRule>
  </conditionalFormatting>
  <conditionalFormatting sqref="F653:F727">
    <cfRule type="expression" dxfId="313" priority="215">
      <formula>$G653=6</formula>
    </cfRule>
  </conditionalFormatting>
  <conditionalFormatting sqref="B653:E665 D666:E727 G653:J727">
    <cfRule type="expression" dxfId="312" priority="214">
      <formula>$G653=6</formula>
    </cfRule>
  </conditionalFormatting>
  <conditionalFormatting sqref="F653:F727">
    <cfRule type="expression" dxfId="311" priority="213">
      <formula>$G653=6</formula>
    </cfRule>
  </conditionalFormatting>
  <conditionalFormatting sqref="B653:E665 D666:E727 G653:J727">
    <cfRule type="expression" dxfId="310" priority="212">
      <formula>$G653=6</formula>
    </cfRule>
  </conditionalFormatting>
  <conditionalFormatting sqref="F653:F727">
    <cfRule type="expression" dxfId="309" priority="211">
      <formula>$G653=6</formula>
    </cfRule>
  </conditionalFormatting>
  <conditionalFormatting sqref="B653:E665 D666:E727 G653:J727">
    <cfRule type="expression" dxfId="308" priority="210">
      <formula>$G653=6</formula>
    </cfRule>
  </conditionalFormatting>
  <conditionalFormatting sqref="F653:F727">
    <cfRule type="expression" dxfId="307" priority="209">
      <formula>$G653=6</formula>
    </cfRule>
  </conditionalFormatting>
  <conditionalFormatting sqref="B653:E665 D666:E727 G653:J727">
    <cfRule type="expression" dxfId="306" priority="208">
      <formula>$G653=6</formula>
    </cfRule>
  </conditionalFormatting>
  <conditionalFormatting sqref="F653:F727">
    <cfRule type="expression" dxfId="305" priority="207">
      <formula>$G653=6</formula>
    </cfRule>
  </conditionalFormatting>
  <conditionalFormatting sqref="B653:E665 D666:E727 G653:J727">
    <cfRule type="expression" dxfId="304" priority="206">
      <formula>$G653=6</formula>
    </cfRule>
  </conditionalFormatting>
  <conditionalFormatting sqref="F653:F727">
    <cfRule type="expression" dxfId="303" priority="205">
      <formula>$G653=6</formula>
    </cfRule>
  </conditionalFormatting>
  <conditionalFormatting sqref="B653:E665 D666:E727 G653:J727">
    <cfRule type="expression" dxfId="302" priority="204">
      <formula>$G653=6</formula>
    </cfRule>
  </conditionalFormatting>
  <conditionalFormatting sqref="F653:F727">
    <cfRule type="expression" dxfId="301" priority="203">
      <formula>$G653=6</formula>
    </cfRule>
  </conditionalFormatting>
  <conditionalFormatting sqref="B653:E665 D666:E727 G653:J727">
    <cfRule type="expression" dxfId="300" priority="202">
      <formula>$G653=6</formula>
    </cfRule>
  </conditionalFormatting>
  <conditionalFormatting sqref="F653:F727">
    <cfRule type="expression" dxfId="299" priority="201">
      <formula>$G653=6</formula>
    </cfRule>
  </conditionalFormatting>
  <conditionalFormatting sqref="B653:E665 D666:E727 G653:J727">
    <cfRule type="expression" dxfId="298" priority="200">
      <formula>$G653=6</formula>
    </cfRule>
  </conditionalFormatting>
  <conditionalFormatting sqref="F653:F727">
    <cfRule type="expression" dxfId="297" priority="199">
      <formula>$G653=6</formula>
    </cfRule>
  </conditionalFormatting>
  <conditionalFormatting sqref="B728:E740 D741:E802 G728:J802">
    <cfRule type="expression" dxfId="296" priority="198">
      <formula>$G728=6</formula>
    </cfRule>
  </conditionalFormatting>
  <conditionalFormatting sqref="F728:F802">
    <cfRule type="expression" dxfId="295" priority="197">
      <formula>$G728=6</formula>
    </cfRule>
  </conditionalFormatting>
  <conditionalFormatting sqref="B728:E740 D741:E802 G728:J802">
    <cfRule type="expression" dxfId="294" priority="196">
      <formula>$G728=6</formula>
    </cfRule>
  </conditionalFormatting>
  <conditionalFormatting sqref="F728:F802">
    <cfRule type="expression" dxfId="293" priority="195">
      <formula>$G728=6</formula>
    </cfRule>
  </conditionalFormatting>
  <conditionalFormatting sqref="B728:E740 D741:E802 G728:J802">
    <cfRule type="expression" dxfId="292" priority="194">
      <formula>$G728=6</formula>
    </cfRule>
  </conditionalFormatting>
  <conditionalFormatting sqref="F728:F802">
    <cfRule type="expression" dxfId="291" priority="193">
      <formula>$G728=6</formula>
    </cfRule>
  </conditionalFormatting>
  <conditionalFormatting sqref="B728:E740 D741:E802 G728:J802">
    <cfRule type="expression" dxfId="290" priority="192">
      <formula>$G728=6</formula>
    </cfRule>
  </conditionalFormatting>
  <conditionalFormatting sqref="F728:F802">
    <cfRule type="expression" dxfId="289" priority="191">
      <formula>$G728=6</formula>
    </cfRule>
  </conditionalFormatting>
  <conditionalFormatting sqref="B728:E740 D741:E802 G728:J802">
    <cfRule type="expression" dxfId="288" priority="190">
      <formula>$G728=6</formula>
    </cfRule>
  </conditionalFormatting>
  <conditionalFormatting sqref="F728:F802">
    <cfRule type="expression" dxfId="287" priority="189">
      <formula>$G728=6</formula>
    </cfRule>
  </conditionalFormatting>
  <conditionalFormatting sqref="B728:E740 D741:E802 G728:J802">
    <cfRule type="expression" dxfId="286" priority="188">
      <formula>$G728=6</formula>
    </cfRule>
  </conditionalFormatting>
  <conditionalFormatting sqref="F728:F802">
    <cfRule type="expression" dxfId="285" priority="187">
      <formula>$G728=6</formula>
    </cfRule>
  </conditionalFormatting>
  <conditionalFormatting sqref="B728:E740 D741:E802 G728:J802">
    <cfRule type="expression" dxfId="284" priority="186">
      <formula>$G728=6</formula>
    </cfRule>
  </conditionalFormatting>
  <conditionalFormatting sqref="F728:F802">
    <cfRule type="expression" dxfId="283" priority="185">
      <formula>$G728=6</formula>
    </cfRule>
  </conditionalFormatting>
  <conditionalFormatting sqref="B728:E740 D741:E802 G728:J802">
    <cfRule type="expression" dxfId="282" priority="184">
      <formula>$G728=6</formula>
    </cfRule>
  </conditionalFormatting>
  <conditionalFormatting sqref="F728:F802">
    <cfRule type="expression" dxfId="281" priority="183">
      <formula>$G728=6</formula>
    </cfRule>
  </conditionalFormatting>
  <conditionalFormatting sqref="B728:E740 D741:E802 G728:J802">
    <cfRule type="expression" dxfId="280" priority="182">
      <formula>$G728=6</formula>
    </cfRule>
  </conditionalFormatting>
  <conditionalFormatting sqref="F728:F802">
    <cfRule type="expression" dxfId="279" priority="181">
      <formula>$G728=6</formula>
    </cfRule>
  </conditionalFormatting>
  <conditionalFormatting sqref="B803:E815 D816:E877 G803:J877">
    <cfRule type="expression" dxfId="278" priority="180">
      <formula>$G803=6</formula>
    </cfRule>
  </conditionalFormatting>
  <conditionalFormatting sqref="F803:F877">
    <cfRule type="expression" dxfId="277" priority="179">
      <formula>$G803=6</formula>
    </cfRule>
  </conditionalFormatting>
  <conditionalFormatting sqref="B803:E815 D816:E877 G803:J877">
    <cfRule type="expression" dxfId="276" priority="178">
      <formula>$G803=6</formula>
    </cfRule>
  </conditionalFormatting>
  <conditionalFormatting sqref="F803:F877">
    <cfRule type="expression" dxfId="275" priority="177">
      <formula>$G803=6</formula>
    </cfRule>
  </conditionalFormatting>
  <conditionalFormatting sqref="B803:E815 D816:E877 G803:J877">
    <cfRule type="expression" dxfId="274" priority="176">
      <formula>$G803=6</formula>
    </cfRule>
  </conditionalFormatting>
  <conditionalFormatting sqref="F803:F877">
    <cfRule type="expression" dxfId="273" priority="175">
      <formula>$G803=6</formula>
    </cfRule>
  </conditionalFormatting>
  <conditionalFormatting sqref="B803:E815 D816:E877 G803:J877">
    <cfRule type="expression" dxfId="272" priority="174">
      <formula>$G803=6</formula>
    </cfRule>
  </conditionalFormatting>
  <conditionalFormatting sqref="F803:F877">
    <cfRule type="expression" dxfId="271" priority="173">
      <formula>$G803=6</formula>
    </cfRule>
  </conditionalFormatting>
  <conditionalFormatting sqref="B803:E815 D816:E877 G803:J877">
    <cfRule type="expression" dxfId="270" priority="172">
      <formula>$G803=6</formula>
    </cfRule>
  </conditionalFormatting>
  <conditionalFormatting sqref="F803:F877">
    <cfRule type="expression" dxfId="269" priority="171">
      <formula>$G803=6</formula>
    </cfRule>
  </conditionalFormatting>
  <conditionalFormatting sqref="B803:E815 D816:E877 G803:J877">
    <cfRule type="expression" dxfId="268" priority="170">
      <formula>$G803=6</formula>
    </cfRule>
  </conditionalFormatting>
  <conditionalFormatting sqref="F803:F877">
    <cfRule type="expression" dxfId="267" priority="169">
      <formula>$G803=6</formula>
    </cfRule>
  </conditionalFormatting>
  <conditionalFormatting sqref="B803:E815 D816:E877 G803:J877">
    <cfRule type="expression" dxfId="266" priority="168">
      <formula>$G803=6</formula>
    </cfRule>
  </conditionalFormatting>
  <conditionalFormatting sqref="F803:F877">
    <cfRule type="expression" dxfId="265" priority="167">
      <formula>$G803=6</formula>
    </cfRule>
  </conditionalFormatting>
  <conditionalFormatting sqref="B803:E815 D816:E877 G803:J877">
    <cfRule type="expression" dxfId="264" priority="166">
      <formula>$G803=6</formula>
    </cfRule>
  </conditionalFormatting>
  <conditionalFormatting sqref="F803:F877">
    <cfRule type="expression" dxfId="263" priority="165">
      <formula>$G803=6</formula>
    </cfRule>
  </conditionalFormatting>
  <conditionalFormatting sqref="B803:E815 D816:E877 G803:J877">
    <cfRule type="expression" dxfId="262" priority="164">
      <formula>$G803=6</formula>
    </cfRule>
  </conditionalFormatting>
  <conditionalFormatting sqref="F803:F877">
    <cfRule type="expression" dxfId="261" priority="163">
      <formula>$G803=6</formula>
    </cfRule>
  </conditionalFormatting>
  <conditionalFormatting sqref="B878:E890 D891:E952 G878:J952">
    <cfRule type="expression" dxfId="260" priority="162">
      <formula>$G878=6</formula>
    </cfRule>
  </conditionalFormatting>
  <conditionalFormatting sqref="F878:F952">
    <cfRule type="expression" dxfId="259" priority="161">
      <formula>$G878=6</formula>
    </cfRule>
  </conditionalFormatting>
  <conditionalFormatting sqref="B878:E890 D891:E952 G878:J952">
    <cfRule type="expression" dxfId="258" priority="160">
      <formula>$G878=6</formula>
    </cfRule>
  </conditionalFormatting>
  <conditionalFormatting sqref="F878:F952">
    <cfRule type="expression" dxfId="257" priority="159">
      <formula>$G878=6</formula>
    </cfRule>
  </conditionalFormatting>
  <conditionalFormatting sqref="B878:E890 D891:E952 G878:J952">
    <cfRule type="expression" dxfId="256" priority="158">
      <formula>$G878=6</formula>
    </cfRule>
  </conditionalFormatting>
  <conditionalFormatting sqref="F878:F952">
    <cfRule type="expression" dxfId="255" priority="157">
      <formula>$G878=6</formula>
    </cfRule>
  </conditionalFormatting>
  <conditionalFormatting sqref="B878:E890 D891:E952 G878:J952">
    <cfRule type="expression" dxfId="254" priority="156">
      <formula>$G878=6</formula>
    </cfRule>
  </conditionalFormatting>
  <conditionalFormatting sqref="F878:F952">
    <cfRule type="expression" dxfId="253" priority="155">
      <formula>$G878=6</formula>
    </cfRule>
  </conditionalFormatting>
  <conditionalFormatting sqref="B878:E890 D891:E952 G878:J952">
    <cfRule type="expression" dxfId="252" priority="154">
      <formula>$G878=6</formula>
    </cfRule>
  </conditionalFormatting>
  <conditionalFormatting sqref="F878:F952">
    <cfRule type="expression" dxfId="251" priority="153">
      <formula>$G878=6</formula>
    </cfRule>
  </conditionalFormatting>
  <conditionalFormatting sqref="B878:E890 D891:E952 G878:J952">
    <cfRule type="expression" dxfId="250" priority="152">
      <formula>$G878=6</formula>
    </cfRule>
  </conditionalFormatting>
  <conditionalFormatting sqref="F878:F952">
    <cfRule type="expression" dxfId="249" priority="151">
      <formula>$G878=6</formula>
    </cfRule>
  </conditionalFormatting>
  <conditionalFormatting sqref="B878:E890 D891:E952 G878:J952">
    <cfRule type="expression" dxfId="248" priority="150">
      <formula>$G878=6</formula>
    </cfRule>
  </conditionalFormatting>
  <conditionalFormatting sqref="F878:F952">
    <cfRule type="expression" dxfId="247" priority="149">
      <formula>$G878=6</formula>
    </cfRule>
  </conditionalFormatting>
  <conditionalFormatting sqref="B878:E890 D891:E952 G878:J952">
    <cfRule type="expression" dxfId="246" priority="148">
      <formula>$G878=6</formula>
    </cfRule>
  </conditionalFormatting>
  <conditionalFormatting sqref="F878:F952">
    <cfRule type="expression" dxfId="245" priority="147">
      <formula>$G878=6</formula>
    </cfRule>
  </conditionalFormatting>
  <conditionalFormatting sqref="B878:E890 D891:E952 G878:J952">
    <cfRule type="expression" dxfId="244" priority="146">
      <formula>$G878=6</formula>
    </cfRule>
  </conditionalFormatting>
  <conditionalFormatting sqref="F878:F952">
    <cfRule type="expression" dxfId="243" priority="145">
      <formula>$G878=6</formula>
    </cfRule>
  </conditionalFormatting>
  <conditionalFormatting sqref="B953:E965 D966:E1027 G953:J1027">
    <cfRule type="expression" dxfId="242" priority="144">
      <formula>$G953=6</formula>
    </cfRule>
  </conditionalFormatting>
  <conditionalFormatting sqref="F953:F1027">
    <cfRule type="expression" dxfId="241" priority="143">
      <formula>$G953=6</formula>
    </cfRule>
  </conditionalFormatting>
  <conditionalFormatting sqref="B953:E965 D966:E1027 G953:J1027">
    <cfRule type="expression" dxfId="240" priority="142">
      <formula>$G953=6</formula>
    </cfRule>
  </conditionalFormatting>
  <conditionalFormatting sqref="F953:F1027">
    <cfRule type="expression" dxfId="239" priority="141">
      <formula>$G953=6</formula>
    </cfRule>
  </conditionalFormatting>
  <conditionalFormatting sqref="B953:E965 D966:E1027 G953:J1027">
    <cfRule type="expression" dxfId="238" priority="140">
      <formula>$G953=6</formula>
    </cfRule>
  </conditionalFormatting>
  <conditionalFormatting sqref="F953:F1027">
    <cfRule type="expression" dxfId="237" priority="139">
      <formula>$G953=6</formula>
    </cfRule>
  </conditionalFormatting>
  <conditionalFormatting sqref="B953:E965 D966:E1027 G953:J1027">
    <cfRule type="expression" dxfId="236" priority="138">
      <formula>$G953=6</formula>
    </cfRule>
  </conditionalFormatting>
  <conditionalFormatting sqref="F953:F1027">
    <cfRule type="expression" dxfId="235" priority="137">
      <formula>$G953=6</formula>
    </cfRule>
  </conditionalFormatting>
  <conditionalFormatting sqref="B953:E965 D966:E1027 G953:J1027">
    <cfRule type="expression" dxfId="234" priority="136">
      <formula>$G953=6</formula>
    </cfRule>
  </conditionalFormatting>
  <conditionalFormatting sqref="F953:F1027">
    <cfRule type="expression" dxfId="233" priority="135">
      <formula>$G953=6</formula>
    </cfRule>
  </conditionalFormatting>
  <conditionalFormatting sqref="B953:E965 D966:E1027 G953:J1027">
    <cfRule type="expression" dxfId="232" priority="134">
      <formula>$G953=6</formula>
    </cfRule>
  </conditionalFormatting>
  <conditionalFormatting sqref="F953:F1027">
    <cfRule type="expression" dxfId="231" priority="133">
      <formula>$G953=6</formula>
    </cfRule>
  </conditionalFormatting>
  <conditionalFormatting sqref="B953:E965 D966:E1027 G953:J1027">
    <cfRule type="expression" dxfId="230" priority="132">
      <formula>$G953=6</formula>
    </cfRule>
  </conditionalFormatting>
  <conditionalFormatting sqref="F953:F1027">
    <cfRule type="expression" dxfId="229" priority="131">
      <formula>$G953=6</formula>
    </cfRule>
  </conditionalFormatting>
  <conditionalFormatting sqref="B953:E965 D966:E1027 G953:J1027">
    <cfRule type="expression" dxfId="228" priority="130">
      <formula>$G953=6</formula>
    </cfRule>
  </conditionalFormatting>
  <conditionalFormatting sqref="F953:F1027">
    <cfRule type="expression" dxfId="227" priority="129">
      <formula>$G953=6</formula>
    </cfRule>
  </conditionalFormatting>
  <conditionalFormatting sqref="B953:E965 D966:E1027 G953:J1027">
    <cfRule type="expression" dxfId="226" priority="128">
      <formula>$G953=6</formula>
    </cfRule>
  </conditionalFormatting>
  <conditionalFormatting sqref="F953:F1027">
    <cfRule type="expression" dxfId="225" priority="127">
      <formula>$G953=6</formula>
    </cfRule>
  </conditionalFormatting>
  <conditionalFormatting sqref="B1028:E1040 D1041:E1102 G1028:J1102">
    <cfRule type="expression" dxfId="224" priority="126">
      <formula>$G1028=6</formula>
    </cfRule>
  </conditionalFormatting>
  <conditionalFormatting sqref="F1028:F1102">
    <cfRule type="expression" dxfId="223" priority="125">
      <formula>$G1028=6</formula>
    </cfRule>
  </conditionalFormatting>
  <conditionalFormatting sqref="B1028:E1040 D1041:E1102 G1028:J1102">
    <cfRule type="expression" dxfId="222" priority="124">
      <formula>$G1028=6</formula>
    </cfRule>
  </conditionalFormatting>
  <conditionalFormatting sqref="F1028:F1102">
    <cfRule type="expression" dxfId="221" priority="123">
      <formula>$G1028=6</formula>
    </cfRule>
  </conditionalFormatting>
  <conditionalFormatting sqref="B1028:E1040 D1041:E1102 G1028:J1102">
    <cfRule type="expression" dxfId="220" priority="122">
      <formula>$G1028=6</formula>
    </cfRule>
  </conditionalFormatting>
  <conditionalFormatting sqref="F1028:F1102">
    <cfRule type="expression" dxfId="219" priority="121">
      <formula>$G1028=6</formula>
    </cfRule>
  </conditionalFormatting>
  <conditionalFormatting sqref="B1028:E1040 D1041:E1102 G1028:J1102">
    <cfRule type="expression" dxfId="218" priority="120">
      <formula>$G1028=6</formula>
    </cfRule>
  </conditionalFormatting>
  <conditionalFormatting sqref="F1028:F1102">
    <cfRule type="expression" dxfId="217" priority="119">
      <formula>$G1028=6</formula>
    </cfRule>
  </conditionalFormatting>
  <conditionalFormatting sqref="B1028:E1040 D1041:E1102 G1028:J1102">
    <cfRule type="expression" dxfId="216" priority="118">
      <formula>$G1028=6</formula>
    </cfRule>
  </conditionalFormatting>
  <conditionalFormatting sqref="F1028:F1102">
    <cfRule type="expression" dxfId="215" priority="117">
      <formula>$G1028=6</formula>
    </cfRule>
  </conditionalFormatting>
  <conditionalFormatting sqref="B1028:E1040 D1041:E1102 G1028:J1102">
    <cfRule type="expression" dxfId="214" priority="116">
      <formula>$G1028=6</formula>
    </cfRule>
  </conditionalFormatting>
  <conditionalFormatting sqref="F1028:F1102">
    <cfRule type="expression" dxfId="213" priority="115">
      <formula>$G1028=6</formula>
    </cfRule>
  </conditionalFormatting>
  <conditionalFormatting sqref="B1028:E1040 D1041:E1102 G1028:J1102">
    <cfRule type="expression" dxfId="212" priority="114">
      <formula>$G1028=6</formula>
    </cfRule>
  </conditionalFormatting>
  <conditionalFormatting sqref="F1028:F1102">
    <cfRule type="expression" dxfId="211" priority="113">
      <formula>$G1028=6</formula>
    </cfRule>
  </conditionalFormatting>
  <conditionalFormatting sqref="B1028:E1040 D1041:E1102 G1028:J1102">
    <cfRule type="expression" dxfId="210" priority="112">
      <formula>$G1028=6</formula>
    </cfRule>
  </conditionalFormatting>
  <conditionalFormatting sqref="F1028:F1102">
    <cfRule type="expression" dxfId="209" priority="111">
      <formula>$G1028=6</formula>
    </cfRule>
  </conditionalFormatting>
  <conditionalFormatting sqref="B1028:E1040 D1041:E1102 G1028:J1102">
    <cfRule type="expression" dxfId="208" priority="110">
      <formula>$G1028=6</formula>
    </cfRule>
  </conditionalFormatting>
  <conditionalFormatting sqref="F1028:F1102">
    <cfRule type="expression" dxfId="207" priority="109">
      <formula>$G1028=6</formula>
    </cfRule>
  </conditionalFormatting>
  <conditionalFormatting sqref="B1103:E1115 D1116:E1177 G1103:J1177">
    <cfRule type="expression" dxfId="206" priority="108">
      <formula>$G1103=6</formula>
    </cfRule>
  </conditionalFormatting>
  <conditionalFormatting sqref="F1103:F1177">
    <cfRule type="expression" dxfId="205" priority="107">
      <formula>$G1103=6</formula>
    </cfRule>
  </conditionalFormatting>
  <conditionalFormatting sqref="B1103:E1115 D1116:E1177 G1103:J1177">
    <cfRule type="expression" dxfId="204" priority="106">
      <formula>$G1103=6</formula>
    </cfRule>
  </conditionalFormatting>
  <conditionalFormatting sqref="F1103:F1177">
    <cfRule type="expression" dxfId="203" priority="105">
      <formula>$G1103=6</formula>
    </cfRule>
  </conditionalFormatting>
  <conditionalFormatting sqref="B1103:E1115 D1116:E1177 G1103:J1177">
    <cfRule type="expression" dxfId="202" priority="104">
      <formula>$G1103=6</formula>
    </cfRule>
  </conditionalFormatting>
  <conditionalFormatting sqref="F1103:F1177">
    <cfRule type="expression" dxfId="201" priority="103">
      <formula>$G1103=6</formula>
    </cfRule>
  </conditionalFormatting>
  <conditionalFormatting sqref="B1103:E1115 D1116:E1177 G1103:J1177">
    <cfRule type="expression" dxfId="200" priority="102">
      <formula>$G1103=6</formula>
    </cfRule>
  </conditionalFormatting>
  <conditionalFormatting sqref="F1103:F1177">
    <cfRule type="expression" dxfId="199" priority="101">
      <formula>$G1103=6</formula>
    </cfRule>
  </conditionalFormatting>
  <conditionalFormatting sqref="B1103:E1115 D1116:E1177 G1103:J1177">
    <cfRule type="expression" dxfId="198" priority="100">
      <formula>$G1103=6</formula>
    </cfRule>
  </conditionalFormatting>
  <conditionalFormatting sqref="F1103:F1177">
    <cfRule type="expression" dxfId="197" priority="99">
      <formula>$G1103=6</formula>
    </cfRule>
  </conditionalFormatting>
  <conditionalFormatting sqref="B1103:E1115 D1116:E1177 G1103:J1177">
    <cfRule type="expression" dxfId="196" priority="98">
      <formula>$G1103=6</formula>
    </cfRule>
  </conditionalFormatting>
  <conditionalFormatting sqref="F1103:F1177">
    <cfRule type="expression" dxfId="195" priority="97">
      <formula>$G1103=6</formula>
    </cfRule>
  </conditionalFormatting>
  <conditionalFormatting sqref="B1103:E1115 D1116:E1177 G1103:J1177">
    <cfRule type="expression" dxfId="194" priority="96">
      <formula>$G1103=6</formula>
    </cfRule>
  </conditionalFormatting>
  <conditionalFormatting sqref="F1103:F1177">
    <cfRule type="expression" dxfId="193" priority="95">
      <formula>$G1103=6</formula>
    </cfRule>
  </conditionalFormatting>
  <conditionalFormatting sqref="B1103:E1115 D1116:E1177 G1103:J1177">
    <cfRule type="expression" dxfId="192" priority="94">
      <formula>$G1103=6</formula>
    </cfRule>
  </conditionalFormatting>
  <conditionalFormatting sqref="F1103:F1177">
    <cfRule type="expression" dxfId="191" priority="93">
      <formula>$G1103=6</formula>
    </cfRule>
  </conditionalFormatting>
  <conditionalFormatting sqref="B1103:E1115 D1116:E1177 G1103:J1177">
    <cfRule type="expression" dxfId="190" priority="92">
      <formula>$G1103=6</formula>
    </cfRule>
  </conditionalFormatting>
  <conditionalFormatting sqref="F1103:F1177">
    <cfRule type="expression" dxfId="189" priority="91">
      <formula>$G1103=6</formula>
    </cfRule>
  </conditionalFormatting>
  <conditionalFormatting sqref="B1178:E1190 D1191:E1252 G1178:J1252">
    <cfRule type="expression" dxfId="188" priority="90">
      <formula>$G1178=6</formula>
    </cfRule>
  </conditionalFormatting>
  <conditionalFormatting sqref="F1178:F1252">
    <cfRule type="expression" dxfId="187" priority="89">
      <formula>$G1178=6</formula>
    </cfRule>
  </conditionalFormatting>
  <conditionalFormatting sqref="B1178:E1190 D1191:E1252 G1178:J1252">
    <cfRule type="expression" dxfId="186" priority="88">
      <formula>$G1178=6</formula>
    </cfRule>
  </conditionalFormatting>
  <conditionalFormatting sqref="F1178:F1252">
    <cfRule type="expression" dxfId="185" priority="87">
      <formula>$G1178=6</formula>
    </cfRule>
  </conditionalFormatting>
  <conditionalFormatting sqref="B1178:E1190 D1191:E1252 G1178:J1252">
    <cfRule type="expression" dxfId="184" priority="86">
      <formula>$G1178=6</formula>
    </cfRule>
  </conditionalFormatting>
  <conditionalFormatting sqref="F1178:F1252">
    <cfRule type="expression" dxfId="183" priority="85">
      <formula>$G1178=6</formula>
    </cfRule>
  </conditionalFormatting>
  <conditionalFormatting sqref="B1178:E1190 D1191:E1252 G1178:J1252">
    <cfRule type="expression" dxfId="182" priority="84">
      <formula>$G1178=6</formula>
    </cfRule>
  </conditionalFormatting>
  <conditionalFormatting sqref="F1178:F1252">
    <cfRule type="expression" dxfId="181" priority="83">
      <formula>$G1178=6</formula>
    </cfRule>
  </conditionalFormatting>
  <conditionalFormatting sqref="B1178:E1190 D1191:E1252 G1178:J1252">
    <cfRule type="expression" dxfId="180" priority="82">
      <formula>$G1178=6</formula>
    </cfRule>
  </conditionalFormatting>
  <conditionalFormatting sqref="F1178:F1252">
    <cfRule type="expression" dxfId="179" priority="81">
      <formula>$G1178=6</formula>
    </cfRule>
  </conditionalFormatting>
  <conditionalFormatting sqref="B1178:E1190 D1191:E1252 G1178:J1252">
    <cfRule type="expression" dxfId="178" priority="80">
      <formula>$G1178=6</formula>
    </cfRule>
  </conditionalFormatting>
  <conditionalFormatting sqref="F1178:F1252">
    <cfRule type="expression" dxfId="177" priority="79">
      <formula>$G1178=6</formula>
    </cfRule>
  </conditionalFormatting>
  <conditionalFormatting sqref="B1178:E1190 D1191:E1252 G1178:J1252">
    <cfRule type="expression" dxfId="176" priority="78">
      <formula>$G1178=6</formula>
    </cfRule>
  </conditionalFormatting>
  <conditionalFormatting sqref="F1178:F1252">
    <cfRule type="expression" dxfId="175" priority="77">
      <formula>$G1178=6</formula>
    </cfRule>
  </conditionalFormatting>
  <conditionalFormatting sqref="B1178:E1190 D1191:E1252 G1178:J1252">
    <cfRule type="expression" dxfId="174" priority="76">
      <formula>$G1178=6</formula>
    </cfRule>
  </conditionalFormatting>
  <conditionalFormatting sqref="F1178:F1252">
    <cfRule type="expression" dxfId="173" priority="75">
      <formula>$G1178=6</formula>
    </cfRule>
  </conditionalFormatting>
  <conditionalFormatting sqref="B1178:E1190 D1191:E1252 G1178:J1252">
    <cfRule type="expression" dxfId="172" priority="74">
      <formula>$G1178=6</formula>
    </cfRule>
  </conditionalFormatting>
  <conditionalFormatting sqref="F1178:F1252">
    <cfRule type="expression" dxfId="171" priority="73">
      <formula>$G1178=6</formula>
    </cfRule>
  </conditionalFormatting>
  <conditionalFormatting sqref="B1253:E1265 D1266:E1327 G1253:J1327">
    <cfRule type="expression" dxfId="170" priority="72">
      <formula>$G1253=6</formula>
    </cfRule>
  </conditionalFormatting>
  <conditionalFormatting sqref="F1253:F1327">
    <cfRule type="expression" dxfId="169" priority="71">
      <formula>$G1253=6</formula>
    </cfRule>
  </conditionalFormatting>
  <conditionalFormatting sqref="B1253:E1265 D1266:E1327 G1253:J1327">
    <cfRule type="expression" dxfId="168" priority="70">
      <formula>$G1253=6</formula>
    </cfRule>
  </conditionalFormatting>
  <conditionalFormatting sqref="F1253:F1327">
    <cfRule type="expression" dxfId="167" priority="69">
      <formula>$G1253=6</formula>
    </cfRule>
  </conditionalFormatting>
  <conditionalFormatting sqref="B1253:E1265 D1266:E1327 G1253:J1327">
    <cfRule type="expression" dxfId="166" priority="68">
      <formula>$G1253=6</formula>
    </cfRule>
  </conditionalFormatting>
  <conditionalFormatting sqref="F1253:F1327">
    <cfRule type="expression" dxfId="165" priority="67">
      <formula>$G1253=6</formula>
    </cfRule>
  </conditionalFormatting>
  <conditionalFormatting sqref="B1253:E1265 D1266:E1327 G1253:J1327">
    <cfRule type="expression" dxfId="164" priority="66">
      <formula>$G1253=6</formula>
    </cfRule>
  </conditionalFormatting>
  <conditionalFormatting sqref="F1253:F1327">
    <cfRule type="expression" dxfId="163" priority="65">
      <formula>$G1253=6</formula>
    </cfRule>
  </conditionalFormatting>
  <conditionalFormatting sqref="B1253:E1265 D1266:E1327 G1253:J1327">
    <cfRule type="expression" dxfId="162" priority="64">
      <formula>$G1253=6</formula>
    </cfRule>
  </conditionalFormatting>
  <conditionalFormatting sqref="F1253:F1327">
    <cfRule type="expression" dxfId="161" priority="63">
      <formula>$G1253=6</formula>
    </cfRule>
  </conditionalFormatting>
  <conditionalFormatting sqref="B1253:E1265 D1266:E1327 G1253:J1327">
    <cfRule type="expression" dxfId="160" priority="62">
      <formula>$G1253=6</formula>
    </cfRule>
  </conditionalFormatting>
  <conditionalFormatting sqref="F1253:F1327">
    <cfRule type="expression" dxfId="159" priority="61">
      <formula>$G1253=6</formula>
    </cfRule>
  </conditionalFormatting>
  <conditionalFormatting sqref="B1253:E1265 D1266:E1327 G1253:J1327">
    <cfRule type="expression" dxfId="158" priority="60">
      <formula>$G1253=6</formula>
    </cfRule>
  </conditionalFormatting>
  <conditionalFormatting sqref="F1253:F1327">
    <cfRule type="expression" dxfId="157" priority="59">
      <formula>$G1253=6</formula>
    </cfRule>
  </conditionalFormatting>
  <conditionalFormatting sqref="B1253:E1265 D1266:E1327 G1253:J1327">
    <cfRule type="expression" dxfId="156" priority="58">
      <formula>$G1253=6</formula>
    </cfRule>
  </conditionalFormatting>
  <conditionalFormatting sqref="F1253:F1327">
    <cfRule type="expression" dxfId="155" priority="57">
      <formula>$G1253=6</formula>
    </cfRule>
  </conditionalFormatting>
  <conditionalFormatting sqref="B1253:E1265 D1266:E1327 G1253:J1327">
    <cfRule type="expression" dxfId="154" priority="56">
      <formula>$G1253=6</formula>
    </cfRule>
  </conditionalFormatting>
  <conditionalFormatting sqref="F1253:F1327">
    <cfRule type="expression" dxfId="153" priority="55">
      <formula>$G1253=6</formula>
    </cfRule>
  </conditionalFormatting>
  <conditionalFormatting sqref="B1328:E1340 D1341:E1402 G1328:J1402">
    <cfRule type="expression" dxfId="152" priority="54">
      <formula>$G1328=6</formula>
    </cfRule>
  </conditionalFormatting>
  <conditionalFormatting sqref="F1328:F1402">
    <cfRule type="expression" dxfId="151" priority="53">
      <formula>$G1328=6</formula>
    </cfRule>
  </conditionalFormatting>
  <conditionalFormatting sqref="B1328:E1340 D1341:E1402 G1328:J1402">
    <cfRule type="expression" dxfId="150" priority="52">
      <formula>$G1328=6</formula>
    </cfRule>
  </conditionalFormatting>
  <conditionalFormatting sqref="F1328:F1402">
    <cfRule type="expression" dxfId="149" priority="51">
      <formula>$G1328=6</formula>
    </cfRule>
  </conditionalFormatting>
  <conditionalFormatting sqref="B1328:E1340 D1341:E1402 G1328:J1402">
    <cfRule type="expression" dxfId="148" priority="50">
      <formula>$G1328=6</formula>
    </cfRule>
  </conditionalFormatting>
  <conditionalFormatting sqref="F1328:F1402">
    <cfRule type="expression" dxfId="147" priority="49">
      <formula>$G1328=6</formula>
    </cfRule>
  </conditionalFormatting>
  <conditionalFormatting sqref="B1328:E1340 D1341:E1402 G1328:J1402">
    <cfRule type="expression" dxfId="146" priority="48">
      <formula>$G1328=6</formula>
    </cfRule>
  </conditionalFormatting>
  <conditionalFormatting sqref="F1328:F1402">
    <cfRule type="expression" dxfId="145" priority="47">
      <formula>$G1328=6</formula>
    </cfRule>
  </conditionalFormatting>
  <conditionalFormatting sqref="B1328:E1340 D1341:E1402 G1328:J1402">
    <cfRule type="expression" dxfId="144" priority="46">
      <formula>$G1328=6</formula>
    </cfRule>
  </conditionalFormatting>
  <conditionalFormatting sqref="F1328:F1402">
    <cfRule type="expression" dxfId="143" priority="45">
      <formula>$G1328=6</formula>
    </cfRule>
  </conditionalFormatting>
  <conditionalFormatting sqref="B1328:E1340 D1341:E1402 G1328:J1402">
    <cfRule type="expression" dxfId="142" priority="44">
      <formula>$G1328=6</formula>
    </cfRule>
  </conditionalFormatting>
  <conditionalFormatting sqref="F1328:F1402">
    <cfRule type="expression" dxfId="141" priority="43">
      <formula>$G1328=6</formula>
    </cfRule>
  </conditionalFormatting>
  <conditionalFormatting sqref="B1328:E1340 D1341:E1402 G1328:J1402">
    <cfRule type="expression" dxfId="140" priority="42">
      <formula>$G1328=6</formula>
    </cfRule>
  </conditionalFormatting>
  <conditionalFormatting sqref="F1328:F1402">
    <cfRule type="expression" dxfId="139" priority="41">
      <formula>$G1328=6</formula>
    </cfRule>
  </conditionalFormatting>
  <conditionalFormatting sqref="B1328:E1340 D1341:E1402 G1328:J1402">
    <cfRule type="expression" dxfId="138" priority="40">
      <formula>$G1328=6</formula>
    </cfRule>
  </conditionalFormatting>
  <conditionalFormatting sqref="F1328:F1402">
    <cfRule type="expression" dxfId="137" priority="39">
      <formula>$G1328=6</formula>
    </cfRule>
  </conditionalFormatting>
  <conditionalFormatting sqref="B1328:E1340 D1341:E1402 G1328:J1402">
    <cfRule type="expression" dxfId="136" priority="38">
      <formula>$G1328=6</formula>
    </cfRule>
  </conditionalFormatting>
  <conditionalFormatting sqref="F1328:F1402">
    <cfRule type="expression" dxfId="135" priority="37">
      <formula>$G1328=6</formula>
    </cfRule>
  </conditionalFormatting>
  <conditionalFormatting sqref="B1403:E1415 D1416:E1477 G1403:J1477">
    <cfRule type="expression" dxfId="134" priority="36">
      <formula>$G1403=6</formula>
    </cfRule>
  </conditionalFormatting>
  <conditionalFormatting sqref="F1403:F1477">
    <cfRule type="expression" dxfId="133" priority="35">
      <formula>$G1403=6</formula>
    </cfRule>
  </conditionalFormatting>
  <conditionalFormatting sqref="B1403:E1415 D1416:E1477 G1403:J1477">
    <cfRule type="expression" dxfId="132" priority="34">
      <formula>$G1403=6</formula>
    </cfRule>
  </conditionalFormatting>
  <conditionalFormatting sqref="F1403:F1477">
    <cfRule type="expression" dxfId="131" priority="33">
      <formula>$G1403=6</formula>
    </cfRule>
  </conditionalFormatting>
  <conditionalFormatting sqref="B1403:E1415 D1416:E1477 G1403:J1477">
    <cfRule type="expression" dxfId="130" priority="32">
      <formula>$G1403=6</formula>
    </cfRule>
  </conditionalFormatting>
  <conditionalFormatting sqref="F1403:F1477">
    <cfRule type="expression" dxfId="129" priority="31">
      <formula>$G1403=6</formula>
    </cfRule>
  </conditionalFormatting>
  <conditionalFormatting sqref="B1403:E1415 D1416:E1477 G1403:J1477">
    <cfRule type="expression" dxfId="128" priority="30">
      <formula>$G1403=6</formula>
    </cfRule>
  </conditionalFormatting>
  <conditionalFormatting sqref="F1403:F1477">
    <cfRule type="expression" dxfId="127" priority="29">
      <formula>$G1403=6</formula>
    </cfRule>
  </conditionalFormatting>
  <conditionalFormatting sqref="B1403:E1415 D1416:E1477 G1403:J1477">
    <cfRule type="expression" dxfId="126" priority="28">
      <formula>$G1403=6</formula>
    </cfRule>
  </conditionalFormatting>
  <conditionalFormatting sqref="F1403:F1477">
    <cfRule type="expression" dxfId="125" priority="27">
      <formula>$G1403=6</formula>
    </cfRule>
  </conditionalFormatting>
  <conditionalFormatting sqref="B1403:E1415 D1416:E1477 G1403:J1477">
    <cfRule type="expression" dxfId="124" priority="26">
      <formula>$G1403=6</formula>
    </cfRule>
  </conditionalFormatting>
  <conditionalFormatting sqref="F1403:F1477">
    <cfRule type="expression" dxfId="123" priority="25">
      <formula>$G1403=6</formula>
    </cfRule>
  </conditionalFormatting>
  <conditionalFormatting sqref="B1403:E1415 D1416:E1477 G1403:J1477">
    <cfRule type="expression" dxfId="122" priority="24">
      <formula>$G1403=6</formula>
    </cfRule>
  </conditionalFormatting>
  <conditionalFormatting sqref="F1403:F1477">
    <cfRule type="expression" dxfId="121" priority="23">
      <formula>$G1403=6</formula>
    </cfRule>
  </conditionalFormatting>
  <conditionalFormatting sqref="B1403:E1415 D1416:E1477 G1403:J1477">
    <cfRule type="expression" dxfId="120" priority="22">
      <formula>$G1403=6</formula>
    </cfRule>
  </conditionalFormatting>
  <conditionalFormatting sqref="F1403:F1477">
    <cfRule type="expression" dxfId="119" priority="21">
      <formula>$G1403=6</formula>
    </cfRule>
  </conditionalFormatting>
  <conditionalFormatting sqref="B1403:E1415 D1416:E1477 G1403:J1477">
    <cfRule type="expression" dxfId="118" priority="20">
      <formula>$G1403=6</formula>
    </cfRule>
  </conditionalFormatting>
  <conditionalFormatting sqref="F1403:F1477">
    <cfRule type="expression" dxfId="117" priority="19">
      <formula>$G1403=6</formula>
    </cfRule>
  </conditionalFormatting>
  <conditionalFormatting sqref="B1478:E1490 D1491:E1552 G1478:J1552">
    <cfRule type="expression" dxfId="116" priority="18">
      <formula>$G1478=6</formula>
    </cfRule>
  </conditionalFormatting>
  <conditionalFormatting sqref="F1478:F1552">
    <cfRule type="expression" dxfId="115" priority="17">
      <formula>$G1478=6</formula>
    </cfRule>
  </conditionalFormatting>
  <conditionalFormatting sqref="B1478:E1490 D1491:E1552 G1478:J1552">
    <cfRule type="expression" dxfId="114" priority="16">
      <formula>$G1478=6</formula>
    </cfRule>
  </conditionalFormatting>
  <conditionalFormatting sqref="F1478:F1552">
    <cfRule type="expression" dxfId="113" priority="15">
      <formula>$G1478=6</formula>
    </cfRule>
  </conditionalFormatting>
  <conditionalFormatting sqref="B1478:E1490 D1491:E1552 G1478:J1552">
    <cfRule type="expression" dxfId="112" priority="14">
      <formula>$G1478=6</formula>
    </cfRule>
  </conditionalFormatting>
  <conditionalFormatting sqref="F1478:F1552">
    <cfRule type="expression" dxfId="111" priority="13">
      <formula>$G1478=6</formula>
    </cfRule>
  </conditionalFormatting>
  <conditionalFormatting sqref="B1478:E1490 D1491:E1552 G1478:J1552">
    <cfRule type="expression" dxfId="110" priority="12">
      <formula>$G1478=6</formula>
    </cfRule>
  </conditionalFormatting>
  <conditionalFormatting sqref="F1478:F1552">
    <cfRule type="expression" dxfId="109" priority="11">
      <formula>$G1478=6</formula>
    </cfRule>
  </conditionalFormatting>
  <conditionalFormatting sqref="B1478:E1490 D1491:E1552 G1478:J1552">
    <cfRule type="expression" dxfId="108" priority="10">
      <formula>$G1478=6</formula>
    </cfRule>
  </conditionalFormatting>
  <conditionalFormatting sqref="F1478:F1552">
    <cfRule type="expression" dxfId="107" priority="9">
      <formula>$G1478=6</formula>
    </cfRule>
  </conditionalFormatting>
  <conditionalFormatting sqref="B1478:E1490 D1491:E1552 G1478:J1552">
    <cfRule type="expression" dxfId="106" priority="8">
      <formula>$G1478=6</formula>
    </cfRule>
  </conditionalFormatting>
  <conditionalFormatting sqref="F1478:F1552">
    <cfRule type="expression" dxfId="105" priority="7">
      <formula>$G1478=6</formula>
    </cfRule>
  </conditionalFormatting>
  <conditionalFormatting sqref="B1478:E1490 D1491:E1552 G1478:J1552">
    <cfRule type="expression" dxfId="104" priority="6">
      <formula>$G1478=6</formula>
    </cfRule>
  </conditionalFormatting>
  <conditionalFormatting sqref="F1478:F1552">
    <cfRule type="expression" dxfId="103" priority="5">
      <formula>$G1478=6</formula>
    </cfRule>
  </conditionalFormatting>
  <conditionalFormatting sqref="B1478:E1490 D1491:E1552 G1478:J1552">
    <cfRule type="expression" dxfId="102" priority="4">
      <formula>$G1478=6</formula>
    </cfRule>
  </conditionalFormatting>
  <conditionalFormatting sqref="F1478:F1552">
    <cfRule type="expression" dxfId="101" priority="3">
      <formula>$G1478=6</formula>
    </cfRule>
  </conditionalFormatting>
  <conditionalFormatting sqref="B1478:E1490 D1491:E1552 G1478:J1552">
    <cfRule type="expression" dxfId="100" priority="2">
      <formula>$G1478=6</formula>
    </cfRule>
  </conditionalFormatting>
  <pageMargins left="0.7" right="0.7" top="0.75" bottom="0.75" header="0.3" footer="0.3"/>
  <ignoredErrors>
    <ignoredError sqref="G16:G1554 H16:H1587 I16:I1577 J16:J157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S77"/>
  <sheetViews>
    <sheetView rightToLeft="1" workbookViewId="0">
      <selection activeCell="E16" sqref="E16:E18"/>
    </sheetView>
  </sheetViews>
  <sheetFormatPr defaultRowHeight="15"/>
  <cols>
    <col min="1" max="1" width="4.85546875" bestFit="1" customWidth="1"/>
    <col min="2" max="2" width="6.5703125" bestFit="1" customWidth="1"/>
    <col min="3" max="3" width="6.28515625" bestFit="1" customWidth="1"/>
    <col min="4" max="4" width="15.42578125" style="4" bestFit="1" customWidth="1"/>
    <col min="6" max="6" width="7.28515625" style="4" customWidth="1"/>
    <col min="7" max="7" width="4.140625" customWidth="1"/>
    <col min="8" max="8" width="3.42578125" style="4" customWidth="1"/>
    <col min="9" max="9" width="13.28515625" bestFit="1" customWidth="1"/>
    <col min="15" max="15" width="8.85546875" customWidth="1"/>
    <col min="16" max="16" width="4.5703125" hidden="1" customWidth="1"/>
    <col min="17" max="17" width="23.140625" customWidth="1"/>
    <col min="18" max="18" width="15.42578125" bestFit="1" customWidth="1"/>
  </cols>
  <sheetData>
    <row r="1" spans="1:19" ht="15.75" thickBot="1">
      <c r="A1" s="15" t="s">
        <v>23</v>
      </c>
      <c r="B1" s="16" t="s">
        <v>20</v>
      </c>
      <c r="C1" s="16" t="s">
        <v>21</v>
      </c>
      <c r="D1" s="17" t="s">
        <v>22</v>
      </c>
      <c r="E1" s="17" t="s">
        <v>33</v>
      </c>
    </row>
    <row r="2" spans="1:19" s="4" customFormat="1" ht="15.75" thickBot="1">
      <c r="A2" s="15">
        <f>B2*10+C2</f>
        <v>0</v>
      </c>
      <c r="B2" s="16">
        <v>0</v>
      </c>
      <c r="C2" s="16">
        <v>0</v>
      </c>
      <c r="D2" s="18" t="s">
        <v>30</v>
      </c>
      <c r="E2" s="32">
        <v>0</v>
      </c>
      <c r="G2" s="64" t="s">
        <v>20</v>
      </c>
      <c r="H2" s="65"/>
      <c r="K2"/>
      <c r="L2" s="14" t="s">
        <v>7</v>
      </c>
      <c r="Q2" s="30" t="s">
        <v>2</v>
      </c>
      <c r="R2" s="30" t="s">
        <v>31</v>
      </c>
    </row>
    <row r="3" spans="1:19" ht="15.75" thickBot="1">
      <c r="A3" s="15">
        <f t="shared" ref="A3:A19" si="0">B3*10+C3</f>
        <v>21</v>
      </c>
      <c r="B3" s="16">
        <v>2</v>
      </c>
      <c r="C3" s="16">
        <v>1</v>
      </c>
      <c r="D3" s="16" t="s">
        <v>27</v>
      </c>
      <c r="E3" s="33">
        <v>0.1</v>
      </c>
      <c r="G3" s="22"/>
      <c r="H3" s="26"/>
      <c r="L3" s="14" t="s">
        <v>11</v>
      </c>
      <c r="M3" s="13"/>
      <c r="Q3" s="40" t="s">
        <v>36</v>
      </c>
      <c r="R3" s="31">
        <v>100</v>
      </c>
    </row>
    <row r="4" spans="1:19" ht="18">
      <c r="A4" s="15">
        <f t="shared" si="0"/>
        <v>22</v>
      </c>
      <c r="B4" s="16">
        <v>2</v>
      </c>
      <c r="C4" s="16">
        <v>2</v>
      </c>
      <c r="D4" s="16" t="s">
        <v>27</v>
      </c>
      <c r="E4" s="33">
        <v>0.1</v>
      </c>
      <c r="G4" s="23">
        <v>0</v>
      </c>
      <c r="H4" s="27">
        <v>1</v>
      </c>
      <c r="I4" s="24" t="s">
        <v>17</v>
      </c>
      <c r="L4" s="14" t="s">
        <v>10</v>
      </c>
      <c r="Q4" s="41" t="s">
        <v>37</v>
      </c>
      <c r="R4" s="31">
        <v>110</v>
      </c>
    </row>
    <row r="5" spans="1:19" ht="18">
      <c r="A5" s="15">
        <f t="shared" si="0"/>
        <v>23</v>
      </c>
      <c r="B5" s="16">
        <v>2</v>
      </c>
      <c r="C5" s="16">
        <v>3</v>
      </c>
      <c r="D5" s="16" t="s">
        <v>28</v>
      </c>
      <c r="E5" s="33">
        <v>0.25</v>
      </c>
      <c r="G5" s="23">
        <v>1</v>
      </c>
      <c r="H5" s="28">
        <v>2</v>
      </c>
      <c r="I5" s="24" t="s">
        <v>15</v>
      </c>
      <c r="L5" s="14" t="s">
        <v>9</v>
      </c>
      <c r="Q5" s="42" t="s">
        <v>38</v>
      </c>
      <c r="R5" s="31">
        <v>120</v>
      </c>
      <c r="S5" s="4"/>
    </row>
    <row r="6" spans="1:19" ht="15.75">
      <c r="A6" s="15">
        <f t="shared" si="0"/>
        <v>24</v>
      </c>
      <c r="B6" s="16">
        <v>2</v>
      </c>
      <c r="C6" s="16">
        <v>4</v>
      </c>
      <c r="D6" s="16" t="s">
        <v>28</v>
      </c>
      <c r="E6" s="33">
        <v>0.25</v>
      </c>
      <c r="G6" s="23">
        <v>16</v>
      </c>
      <c r="H6" s="28">
        <v>3</v>
      </c>
      <c r="I6" s="24" t="s">
        <v>16</v>
      </c>
      <c r="L6" s="14" t="s">
        <v>8</v>
      </c>
      <c r="Q6" s="43" t="s">
        <v>39</v>
      </c>
      <c r="R6" s="31">
        <v>130</v>
      </c>
      <c r="S6" s="4"/>
    </row>
    <row r="7" spans="1:19" ht="15.75">
      <c r="A7" s="15">
        <f t="shared" si="0"/>
        <v>31</v>
      </c>
      <c r="B7" s="16">
        <v>3</v>
      </c>
      <c r="C7" s="16">
        <v>1</v>
      </c>
      <c r="D7" s="16" t="s">
        <v>27</v>
      </c>
      <c r="E7" s="33">
        <v>0.1</v>
      </c>
      <c r="G7" s="23">
        <v>31</v>
      </c>
      <c r="H7" s="28">
        <v>4</v>
      </c>
      <c r="I7" s="24" t="s">
        <v>14</v>
      </c>
      <c r="L7" s="14" t="s">
        <v>12</v>
      </c>
      <c r="Q7" s="44" t="s">
        <v>40</v>
      </c>
      <c r="R7" s="31">
        <v>140</v>
      </c>
      <c r="S7" s="4"/>
    </row>
    <row r="8" spans="1:19">
      <c r="A8" s="15">
        <f t="shared" si="0"/>
        <v>32</v>
      </c>
      <c r="B8" s="16">
        <v>3</v>
      </c>
      <c r="C8" s="16">
        <v>2</v>
      </c>
      <c r="D8" s="16" t="s">
        <v>28</v>
      </c>
      <c r="E8" s="33">
        <v>0.25</v>
      </c>
      <c r="G8" s="23">
        <v>46</v>
      </c>
      <c r="H8" s="28">
        <v>5</v>
      </c>
      <c r="I8" s="25" t="s">
        <v>111</v>
      </c>
      <c r="Q8" s="45" t="s">
        <v>41</v>
      </c>
      <c r="R8" s="31">
        <v>150</v>
      </c>
      <c r="S8" s="4"/>
    </row>
    <row r="9" spans="1:19" ht="18.75" thickBot="1">
      <c r="A9" s="15">
        <f t="shared" si="0"/>
        <v>33</v>
      </c>
      <c r="B9" s="16">
        <v>3</v>
      </c>
      <c r="C9" s="16">
        <v>3</v>
      </c>
      <c r="D9" s="16" t="s">
        <v>24</v>
      </c>
      <c r="E9" s="33">
        <v>0.5</v>
      </c>
      <c r="G9" s="23">
        <v>101</v>
      </c>
      <c r="H9" s="29">
        <v>6</v>
      </c>
      <c r="I9" s="25" t="s">
        <v>112</v>
      </c>
      <c r="Q9" s="42" t="s">
        <v>42</v>
      </c>
      <c r="R9" s="31">
        <v>160</v>
      </c>
      <c r="S9" s="4"/>
    </row>
    <row r="10" spans="1:19">
      <c r="A10" s="15">
        <f t="shared" si="0"/>
        <v>34</v>
      </c>
      <c r="B10" s="16">
        <v>3</v>
      </c>
      <c r="C10" s="16">
        <v>4</v>
      </c>
      <c r="D10" s="16" t="s">
        <v>25</v>
      </c>
      <c r="E10" s="33">
        <v>1</v>
      </c>
      <c r="Q10" s="45" t="s">
        <v>43</v>
      </c>
      <c r="R10" s="31">
        <v>170</v>
      </c>
      <c r="S10" s="4"/>
    </row>
    <row r="11" spans="1:19">
      <c r="A11" s="15">
        <f t="shared" si="0"/>
        <v>41</v>
      </c>
      <c r="B11" s="16">
        <v>4</v>
      </c>
      <c r="C11" s="16">
        <v>1</v>
      </c>
      <c r="D11" s="16" t="s">
        <v>24</v>
      </c>
      <c r="E11" s="33">
        <v>0.5</v>
      </c>
      <c r="G11" s="4"/>
      <c r="I11" s="4"/>
      <c r="Q11" s="45" t="s">
        <v>44</v>
      </c>
      <c r="R11" s="31">
        <v>180</v>
      </c>
    </row>
    <row r="12" spans="1:19">
      <c r="A12" s="15">
        <f t="shared" si="0"/>
        <v>42</v>
      </c>
      <c r="B12" s="16">
        <v>4</v>
      </c>
      <c r="C12" s="16">
        <v>2</v>
      </c>
      <c r="D12" s="16" t="s">
        <v>29</v>
      </c>
      <c r="E12" s="33">
        <v>0.75</v>
      </c>
      <c r="Q12" s="45" t="s">
        <v>45</v>
      </c>
      <c r="R12" s="31">
        <v>190</v>
      </c>
      <c r="S12" s="4"/>
    </row>
    <row r="13" spans="1:19">
      <c r="A13" s="15">
        <f t="shared" si="0"/>
        <v>43</v>
      </c>
      <c r="B13" s="16">
        <v>4</v>
      </c>
      <c r="C13" s="16">
        <v>3</v>
      </c>
      <c r="D13" s="16" t="s">
        <v>25</v>
      </c>
      <c r="E13" s="33">
        <v>1</v>
      </c>
      <c r="Q13" s="45" t="s">
        <v>46</v>
      </c>
      <c r="R13" s="31">
        <v>200</v>
      </c>
      <c r="S13" s="4"/>
    </row>
    <row r="14" spans="1:19">
      <c r="A14" s="15">
        <f t="shared" si="0"/>
        <v>44</v>
      </c>
      <c r="B14" s="16">
        <v>4</v>
      </c>
      <c r="C14" s="16">
        <v>4</v>
      </c>
      <c r="D14" s="16" t="s">
        <v>26</v>
      </c>
      <c r="E14" s="33">
        <v>1.5</v>
      </c>
      <c r="Q14" s="45" t="s">
        <v>47</v>
      </c>
      <c r="R14" s="31">
        <v>210</v>
      </c>
      <c r="S14" s="4"/>
    </row>
    <row r="15" spans="1:19" ht="18">
      <c r="A15" s="15">
        <f t="shared" si="0"/>
        <v>51</v>
      </c>
      <c r="B15" s="16">
        <v>5</v>
      </c>
      <c r="C15" s="16">
        <v>1</v>
      </c>
      <c r="D15" s="16" t="s">
        <v>29</v>
      </c>
      <c r="E15" s="33">
        <v>0.75</v>
      </c>
      <c r="Q15" s="42" t="s">
        <v>48</v>
      </c>
      <c r="R15" s="31">
        <v>220</v>
      </c>
      <c r="S15" s="4"/>
    </row>
    <row r="16" spans="1:19">
      <c r="A16" s="15">
        <f t="shared" si="0"/>
        <v>52</v>
      </c>
      <c r="B16" s="16">
        <v>5</v>
      </c>
      <c r="C16" s="16">
        <v>2</v>
      </c>
      <c r="D16" s="16" t="s">
        <v>26</v>
      </c>
      <c r="E16" s="33">
        <v>1.5</v>
      </c>
      <c r="Q16" s="46" t="s">
        <v>49</v>
      </c>
      <c r="R16" s="61">
        <v>20</v>
      </c>
      <c r="S16" s="4"/>
    </row>
    <row r="17" spans="1:19">
      <c r="A17" s="15">
        <f t="shared" si="0"/>
        <v>53</v>
      </c>
      <c r="B17" s="16">
        <v>5</v>
      </c>
      <c r="C17" s="16">
        <v>3</v>
      </c>
      <c r="D17" s="16" t="s">
        <v>26</v>
      </c>
      <c r="E17" s="33">
        <v>1.5</v>
      </c>
      <c r="Q17" s="46" t="s">
        <v>50</v>
      </c>
      <c r="S17" s="4"/>
    </row>
    <row r="18" spans="1:19">
      <c r="A18" s="15">
        <f t="shared" si="0"/>
        <v>54</v>
      </c>
      <c r="B18" s="16">
        <v>5</v>
      </c>
      <c r="C18" s="16">
        <v>4</v>
      </c>
      <c r="D18" s="16" t="s">
        <v>26</v>
      </c>
      <c r="E18" s="33">
        <v>1.5</v>
      </c>
      <c r="Q18" s="46" t="s">
        <v>51</v>
      </c>
      <c r="S18" s="4"/>
    </row>
    <row r="19" spans="1:19">
      <c r="A19" s="15">
        <f t="shared" si="0"/>
        <v>61</v>
      </c>
      <c r="B19" s="16">
        <v>6</v>
      </c>
      <c r="C19" s="16">
        <v>1</v>
      </c>
      <c r="D19" s="16"/>
      <c r="E19" s="33"/>
      <c r="Q19" s="46" t="s">
        <v>52</v>
      </c>
      <c r="S19" s="4"/>
    </row>
    <row r="20" spans="1:19" ht="15.75" thickBot="1">
      <c r="Q20" s="47" t="s">
        <v>53</v>
      </c>
    </row>
    <row r="21" spans="1:19" ht="15.75">
      <c r="O21" s="4"/>
      <c r="P21" s="5"/>
      <c r="Q21" s="48" t="s">
        <v>54</v>
      </c>
      <c r="R21" s="5"/>
    </row>
    <row r="22" spans="1:19" ht="15.75">
      <c r="O22" s="4"/>
      <c r="P22" s="4"/>
      <c r="Q22" s="49" t="s">
        <v>55</v>
      </c>
    </row>
    <row r="23" spans="1:19" ht="15.75">
      <c r="O23" s="4"/>
      <c r="P23" s="4"/>
      <c r="Q23" s="43" t="s">
        <v>56</v>
      </c>
    </row>
    <row r="24" spans="1:19" ht="15.75">
      <c r="Q24" s="50" t="s">
        <v>57</v>
      </c>
    </row>
    <row r="25" spans="1:19" ht="15.75">
      <c r="Q25" s="50" t="s">
        <v>58</v>
      </c>
    </row>
    <row r="26" spans="1:19" ht="15.75">
      <c r="Q26" s="50" t="s">
        <v>59</v>
      </c>
    </row>
    <row r="27" spans="1:19" ht="15.75">
      <c r="Q27" s="50" t="s">
        <v>60</v>
      </c>
    </row>
    <row r="28" spans="1:19" ht="15.75">
      <c r="O28" s="4"/>
      <c r="P28" s="4"/>
      <c r="Q28" s="50" t="s">
        <v>61</v>
      </c>
    </row>
    <row r="29" spans="1:19" ht="15.75">
      <c r="O29" s="4"/>
      <c r="P29" s="4"/>
      <c r="Q29" s="43" t="s">
        <v>62</v>
      </c>
    </row>
    <row r="30" spans="1:19" ht="15.75">
      <c r="O30" s="4"/>
      <c r="P30" s="4"/>
      <c r="Q30" s="43" t="s">
        <v>63</v>
      </c>
    </row>
    <row r="31" spans="1:19" ht="15.75">
      <c r="O31" s="4"/>
      <c r="P31" s="4"/>
      <c r="Q31" s="43" t="s">
        <v>64</v>
      </c>
    </row>
    <row r="32" spans="1:19" ht="15.75">
      <c r="O32" s="4"/>
      <c r="P32" s="4"/>
      <c r="Q32" s="51" t="s">
        <v>65</v>
      </c>
    </row>
    <row r="33" spans="15:17" ht="15.75">
      <c r="O33" s="4"/>
      <c r="P33" s="4"/>
      <c r="Q33" s="51" t="s">
        <v>66</v>
      </c>
    </row>
    <row r="34" spans="15:17" ht="15.75">
      <c r="O34" s="4"/>
      <c r="P34" s="4"/>
      <c r="Q34" s="52" t="s">
        <v>67</v>
      </c>
    </row>
    <row r="35" spans="15:17" ht="15.75">
      <c r="O35" s="4"/>
      <c r="P35" s="4"/>
      <c r="Q35" s="51" t="s">
        <v>68</v>
      </c>
    </row>
    <row r="36" spans="15:17" ht="15.75">
      <c r="O36" s="4"/>
      <c r="P36" s="4"/>
      <c r="Q36" s="53" t="s">
        <v>69</v>
      </c>
    </row>
    <row r="37" spans="15:17" ht="15.75">
      <c r="Q37" s="52" t="s">
        <v>70</v>
      </c>
    </row>
    <row r="38" spans="15:17" ht="15.75">
      <c r="Q38" s="53" t="s">
        <v>71</v>
      </c>
    </row>
    <row r="39" spans="15:17" ht="18">
      <c r="Q39" s="54" t="s">
        <v>72</v>
      </c>
    </row>
    <row r="40" spans="15:17" ht="18">
      <c r="Q40" s="54" t="s">
        <v>73</v>
      </c>
    </row>
    <row r="41" spans="15:17" ht="18">
      <c r="Q41" s="55" t="s">
        <v>74</v>
      </c>
    </row>
    <row r="42" spans="15:17" ht="18">
      <c r="Q42" s="54" t="s">
        <v>75</v>
      </c>
    </row>
    <row r="43" spans="15:17" ht="18">
      <c r="Q43" s="54" t="s">
        <v>76</v>
      </c>
    </row>
    <row r="44" spans="15:17" ht="18">
      <c r="Q44" s="54" t="s">
        <v>77</v>
      </c>
    </row>
    <row r="45" spans="15:17" ht="18">
      <c r="Q45" s="54" t="s">
        <v>78</v>
      </c>
    </row>
    <row r="46" spans="15:17" ht="18">
      <c r="Q46" s="54" t="s">
        <v>79</v>
      </c>
    </row>
    <row r="47" spans="15:17" ht="18">
      <c r="Q47" s="54" t="s">
        <v>80</v>
      </c>
    </row>
    <row r="48" spans="15:17" ht="18">
      <c r="Q48" s="54" t="s">
        <v>81</v>
      </c>
    </row>
    <row r="49" spans="17:17" ht="18">
      <c r="Q49" s="54" t="s">
        <v>82</v>
      </c>
    </row>
    <row r="50" spans="17:17" ht="18">
      <c r="Q50" s="54" t="s">
        <v>83</v>
      </c>
    </row>
    <row r="51" spans="17:17" ht="18">
      <c r="Q51" s="54" t="s">
        <v>84</v>
      </c>
    </row>
    <row r="52" spans="17:17" ht="18">
      <c r="Q52" s="54" t="s">
        <v>85</v>
      </c>
    </row>
    <row r="53" spans="17:17" ht="18">
      <c r="Q53" s="54" t="s">
        <v>86</v>
      </c>
    </row>
    <row r="54" spans="17:17" ht="18">
      <c r="Q54" s="54" t="s">
        <v>87</v>
      </c>
    </row>
    <row r="55" spans="17:17" ht="18">
      <c r="Q55" s="56" t="s">
        <v>88</v>
      </c>
    </row>
    <row r="56" spans="17:17" ht="18">
      <c r="Q56" s="54" t="s">
        <v>89</v>
      </c>
    </row>
    <row r="57" spans="17:17" ht="18">
      <c r="Q57" s="57" t="s">
        <v>90</v>
      </c>
    </row>
    <row r="58" spans="17:17" ht="18">
      <c r="Q58" s="54" t="s">
        <v>91</v>
      </c>
    </row>
    <row r="59" spans="17:17" ht="18">
      <c r="Q59" s="54" t="s">
        <v>92</v>
      </c>
    </row>
    <row r="60" spans="17:17" ht="18">
      <c r="Q60" s="54" t="s">
        <v>93</v>
      </c>
    </row>
    <row r="61" spans="17:17" ht="18">
      <c r="Q61" s="55" t="s">
        <v>94</v>
      </c>
    </row>
    <row r="62" spans="17:17" ht="18">
      <c r="Q62" s="54" t="s">
        <v>95</v>
      </c>
    </row>
    <row r="63" spans="17:17" ht="18">
      <c r="Q63" s="54" t="s">
        <v>96</v>
      </c>
    </row>
    <row r="64" spans="17:17" ht="18">
      <c r="Q64" s="54" t="s">
        <v>97</v>
      </c>
    </row>
    <row r="65" spans="17:17" ht="18">
      <c r="Q65" s="54" t="s">
        <v>98</v>
      </c>
    </row>
    <row r="66" spans="17:17" ht="18">
      <c r="Q66" s="54" t="s">
        <v>99</v>
      </c>
    </row>
    <row r="67" spans="17:17" ht="18">
      <c r="Q67" s="54" t="s">
        <v>100</v>
      </c>
    </row>
    <row r="68" spans="17:17" ht="18">
      <c r="Q68" s="54" t="s">
        <v>101</v>
      </c>
    </row>
    <row r="69" spans="17:17" ht="18">
      <c r="Q69" s="54" t="s">
        <v>102</v>
      </c>
    </row>
    <row r="70" spans="17:17" ht="18">
      <c r="Q70" s="54" t="s">
        <v>103</v>
      </c>
    </row>
    <row r="71" spans="17:17" ht="18">
      <c r="Q71" s="54" t="s">
        <v>104</v>
      </c>
    </row>
    <row r="72" spans="17:17" ht="18">
      <c r="Q72" s="58" t="s">
        <v>105</v>
      </c>
    </row>
    <row r="73" spans="17:17" ht="18">
      <c r="Q73" s="59" t="s">
        <v>106</v>
      </c>
    </row>
    <row r="74" spans="17:17" ht="18">
      <c r="Q74" s="60" t="s">
        <v>107</v>
      </c>
    </row>
    <row r="75" spans="17:17" ht="18">
      <c r="Q75" s="58" t="s">
        <v>108</v>
      </c>
    </row>
    <row r="76" spans="17:17" ht="18">
      <c r="Q76" s="59" t="s">
        <v>109</v>
      </c>
    </row>
    <row r="77" spans="17:17" ht="18">
      <c r="Q77" s="59" t="s">
        <v>110</v>
      </c>
    </row>
  </sheetData>
  <sortState ref="P3:Q26">
    <sortCondition ref="P3"/>
  </sortState>
  <mergeCells count="1">
    <mergeCell ref="G2:H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Sheet1</vt:lpstr>
      <vt:lpstr>اللوائح</vt:lpstr>
      <vt:lpstr>Sheet1!Extract</vt:lpstr>
      <vt:lpstr>أجور</vt:lpstr>
      <vt:lpstr>اجورا</vt:lpstr>
      <vt:lpstr>جزاء</vt:lpstr>
      <vt:lpstr>جزاءات</vt:lpstr>
      <vt:lpstr>شرائح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EL-Basha</cp:lastModifiedBy>
  <dcterms:created xsi:type="dcterms:W3CDTF">2013-04-10T09:37:23Z</dcterms:created>
  <dcterms:modified xsi:type="dcterms:W3CDTF">2013-05-22T07:04:19Z</dcterms:modified>
</cp:coreProperties>
</file>